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9C0C753-03E5-4FC6-BF6F-16CBC551C12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T21" i="1"/>
  <c r="BT22" i="1"/>
  <c r="BF23" i="1"/>
  <c r="BT23" i="1"/>
  <c r="BF24" i="1"/>
  <c r="BT24" i="1"/>
  <c r="BT25" i="1"/>
  <c r="BT26" i="1"/>
  <c r="BT27" i="1"/>
</calcChain>
</file>

<file path=xl/sharedStrings.xml><?xml version="1.0" encoding="utf-8"?>
<sst xmlns="http://schemas.openxmlformats.org/spreadsheetml/2006/main" count="1615" uniqueCount="662">
  <si>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</si>
  <si>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</si>
  <si>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</si>
  <si>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</si>
  <si>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</si>
  <si>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</si>
  <si>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</si>
  <si>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</si>
  <si>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</si>
  <si>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</si>
  <si>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</si>
  <si>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</si>
  <si>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</si>
  <si>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</si>
  <si>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</si>
  <si>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</si>
  <si>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</si>
  <si>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</si>
  <si>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</si>
  <si>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</si>
  <si>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</si>
  <si>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</si>
  <si>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</si>
  <si>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</si>
  <si>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</si>
  <si>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</si>
  <si>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</si>
  <si>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</si>
  <si>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</si>
  <si>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</si>
  <si>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</si>
  <si>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</si>
  <si>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</si>
  <si>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</si>
  <si>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</si>
  <si>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</si>
  <si>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</si>
  <si>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</si>
  <si>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</si>
  <si>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</si>
  <si>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</si>
  <si>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</si>
  <si>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</si>
  <si>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</si>
  <si>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</si>
  <si>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</si>
  <si>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</si>
  <si>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</si>
  <si>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</si>
  <si>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</si>
  <si>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</si>
  <si>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</si>
  <si>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</si>
  <si>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</si>
  <si>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</si>
  <si>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</si>
  <si>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</si>
  <si>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</si>
  <si>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</si>
  <si>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</si>
  <si>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</si>
  <si>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</si>
  <si>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</si>
  <si>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</si>
  <si>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</si>
  <si>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</si>
  <si>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</si>
  <si>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</si>
  <si>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</si>
  <si>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</si>
  <si>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</si>
  <si>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</si>
  <si>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</si>
  <si>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Verity, L; Barreto, M; Jefferson, R; Qualter, P</t>
  </si>
  <si>
    <t/>
  </si>
  <si>
    <t>Verity, Lily; Barreto, Manuela; Jefferson, Rebecca; Qualter, Pamela</t>
  </si>
  <si>
    <t>Fit Belong Erasmus Project Team</t>
  </si>
  <si>
    <t>Fit to belong: loneliness from the perspectives of adolescents from five European countries</t>
  </si>
  <si>
    <t>FRONTIERS IN EDUCATION</t>
  </si>
  <si>
    <t>English</t>
  </si>
  <si>
    <t>Article</t>
  </si>
  <si>
    <t>loneliness; adolescence; cross-cultural; qualitative; interviews</t>
  </si>
  <si>
    <t>DEVELOPMENTAL-CHANGES; ATTITUDES; CHILDHOOD; ALONENESS; SOLITUDE; HEALTH</t>
  </si>
  <si>
    <t>Previous qualitative research has explored how adolescents conceptualise loneliness, but, there is currently no examination of whether loneliness is understood differently by adolescents in different countries. To address that gap, the current study used semi-structured interviews to explore what loneliness is, and how to cope with it, from the perspectives of 29 adolescents (15 male, 14 female), aged 14-16 years from Lithuania (n = 6), Poland (n = 5), Portugal (n = 6), Serbia (n = 6), and Turkey (n = 6). Convenience sampling was used to recruit participants via project partners. Participants were included if they were aged 14-16 years, attended a school, youth centre, or foster home included in the Fit to Belong Erasmus+ Project, and did not have any disabilities or impairments that would impact their participation or understanding of the research activities. Thematic Framework Analysis (TFA) was used to analyse interviews with the adolescents and develop themes that reflected adolescents' nuanced accounts of loneliness. Themes and subthemes described loneliness as a negative emotional experience involving a lack of belonging to one's social environment and difficulty opening up to others. Themes recommended coping strategies for loneliness. Adolescents in the different countries described loneliness similarly: they understand it to involve negative emotions, and a lack of belongingness to one's social environment, often due to social exclusion. Future research should explore the appropriateness of current measures and interventions that are used to address loneliness in youth and how those can be enhanced by including youth perspectives in the development process.</t>
  </si>
  <si>
    <t>[Verity, Lily; Jefferson, Rebecca; Qualter, Pamela] Univ Manchester, Manchester Inst Educ, Manchester, England; [Barreto, Manuela] Univ Exeter, Dept Psychol, Exeter, England</t>
  </si>
  <si>
    <t>University of Manchester; University of Exeter</t>
  </si>
  <si>
    <t>Verity, L (corresponding author), Univ Manchester, Manchester Inst Educ, Manchester, England.</t>
  </si>
  <si>
    <t>lily.verity@manchester.ac.uk</t>
  </si>
  <si>
    <t>FRONTIERS MEDIA SA</t>
  </si>
  <si>
    <t>LAUSANNE</t>
  </si>
  <si>
    <t>AVENUE DU TRIBUNAL FEDERAL 34, LAUSANNE, CH-1015, SWITZERLAND</t>
  </si>
  <si>
    <t>2504-284X</t>
  </si>
  <si>
    <t>FRONT EDUC</t>
  </si>
  <si>
    <t>Front. Educ.</t>
  </si>
  <si>
    <t>JUL 6</t>
  </si>
  <si>
    <t>10.3389/feduc.2023.1220279</t>
  </si>
  <si>
    <t>Education &amp; Educational Research</t>
  </si>
  <si>
    <t>Emerging Sources Citation Index (ESCI)</t>
  </si>
  <si>
    <t>M8DX8</t>
  </si>
  <si>
    <t>gold</t>
  </si>
  <si>
    <t>2023-10-16</t>
  </si>
  <si>
    <t>WOS:001032477800001</t>
  </si>
  <si>
    <t>Jankauskiene, R; Urmanavicius, D; Baceviciene, M</t>
  </si>
  <si>
    <t>Jankauskiene, Rasa; Urmanavicius, Danielius; Baceviciene, Migle</t>
  </si>
  <si>
    <t>Associations between Perceived Teacher Autonomy Support, Self-Determined Motivation, Physical Activity Habits and Non-Participation in Physical Education in a Sample of Lithuanian Adolescents</t>
  </si>
  <si>
    <t>BEHAVIORAL SCIENCES</t>
  </si>
  <si>
    <t>self-determination; perceived locus of causality; learning climate; physical education; adolescents; physical activity habits</t>
  </si>
  <si>
    <t>LEISURE-TIME; PAST BEHAVIOR; EXERCISE; STUDENTS; HEALTH; SCHOOL; INTERNALIZATION; QUESTIONNAIRE; GOALS</t>
  </si>
  <si>
    <t>In this cross-sectional study, we tested the associations between teacher autonomy support, self-determined motivation for physical education (PE), physical activity habits and non-participation in physical education in a sample of adolescents. A total of 715 adolescents (of whom 371 (51.89%) were girls) participated. The ages ranged from 14 to 18 years, with mean ages of 16.00 (SD = 0.79) for girls and 15.99 (SD = 0.75) for boys. The study questionnaire consisted of demographic questions and the Learning Climate Questionnaire, Revised Perceived Locus of Causality in Physical Education Questionnaire, Behavioural Regulation in Exercise Questionnaire 2, Self-Report Habit Index for Physical Activity, Godin Leisure-Time Exercise Questionnaire, Rosenberg Self-Esteem Scale, perceived physical fitness and frequency of non-participation in PE classes. The results showed that perceived teacher autonomy support was directly positively associated with physical activity habits and negatively with non-participation in physical education classes. Autonomous motivation for PE was a mediator between perceived teacher autonomy support and physical activity habits, meaning that higher autonomous motivation was related to higher physical activity habits. Motivation for PE was also a mediator between teacher autonomy support and non-participation in PE. Higher autonomous motivation for PE was associated with less frequent non-participation in PE classes. The findings can inform PE teachers' practice by showing that supporting students' autonomy and strengthening their self-determined motivation can facilitate increased participation in PE classes and the formation of students' physical activity habits.</t>
  </si>
  <si>
    <t>[Jankauskiene, Rasa] Lithuanian Sports Univ, Inst Sport Sci &amp; Innovat, LT-44221 Kaunas, Lithuania; [Urmanavicius, Danielius; Baceviciene, Migle] Lithuanian Sports Univ, Dept Phys &amp; Social Educ, LT-44221 Kaunas, Lithuania</t>
  </si>
  <si>
    <t>Lithuanian Sports University; Lithuanian Sports University</t>
  </si>
  <si>
    <t>Baceviciene, M (corresponding author), Lithuanian Sports Univ, Dept Phys &amp; Social Educ, LT-44221 Kaunas, Lithuania.</t>
  </si>
  <si>
    <t>migle.baceviciene@lsu.lt</t>
  </si>
  <si>
    <t>Baceviciene, Migle/AAG-1246-2020; Jankauskienė, Rasa/ABH-5807-2020</t>
  </si>
  <si>
    <t>Baceviciene, Migle/0000-0002-9819-2316; Jankauskienė, Rasa/0000-0001-5950-0884</t>
  </si>
  <si>
    <t>MDPI</t>
  </si>
  <si>
    <t>BASEL</t>
  </si>
  <si>
    <t>ST ALBAN-ANLAGE 66, CH-4052 BASEL, SWITZERLAND</t>
  </si>
  <si>
    <t>2076-328X</t>
  </si>
  <si>
    <t>BEHAV SCI-BASEL</t>
  </si>
  <si>
    <t>Behav. Sci.</t>
  </si>
  <si>
    <t>SEP</t>
  </si>
  <si>
    <t>10.3390/bs12090314</t>
  </si>
  <si>
    <t>Psychology, Multidisciplinary</t>
  </si>
  <si>
    <t>Social Science Citation Index (SSCI)</t>
  </si>
  <si>
    <t>Psychology</t>
  </si>
  <si>
    <t>4Q6WI</t>
  </si>
  <si>
    <t>gold, Green Published</t>
  </si>
  <si>
    <t>WOS:000856220700001</t>
  </si>
  <si>
    <t>Morkunas, M</t>
  </si>
  <si>
    <t>Morkunas, Mangirdas</t>
  </si>
  <si>
    <t>Revealing Differences in Brand Loyalty and Brand Engagement of Single or no Parented Young Adults</t>
  </si>
  <si>
    <t>IIM KOZHIKODE SOCIETY &amp; MANAGEMENT REVIEW</t>
  </si>
  <si>
    <t>Brand engagement; brand loyalty; brand evangelism; single-parented; young adolescents</t>
  </si>
  <si>
    <t>PARTIAL LEAST-SQUARES; WORD-OF-MOUTH; BEHAVIORAL ECONOMICS; FASHION BRANDS; SUBSTANCE USE; CHILDREN; SATISFACTION; PERSONALITY; DIVORCE; QUALITY</t>
  </si>
  <si>
    <t>The present study reveals differences in brand engagement, brand loyalty and brand evangelism among single or no parented young adults. It was found that persons who were raised without one or both parents for at least three years show higher emotional connectivity to brands compared to their counterparts from a control group. A widely recognized structural equation modelling technique-partial least squares method-has been applied in order to test the research hypotheses. Two Baltic States, namely, Lithuania and Latvia, served as an empirical basis of the study. The results of the research are relevant not only to business related disciplines, such as marketing and management, but also to other social sciences fields presuming the existence of more psychology-related differences among single or no parented persons.</t>
  </si>
  <si>
    <t>[Morkunas, Mangirdas] Vilnius Univ, Fac Econ &amp; Business Adm, Sauletekio Ave 9, LT-10222 Vilnius, Lithuania</t>
  </si>
  <si>
    <t>Vilnius University</t>
  </si>
  <si>
    <t>Morkunas, M (corresponding author), Vilnius Univ, Fac Econ &amp; Business Adm, Sauletekio Ave 9, LT-10222 Vilnius, Lithuania.</t>
  </si>
  <si>
    <t>mangirdas.morkunas@evaf.vu.lt</t>
  </si>
  <si>
    <t>Morkunas, Mangirdas/0000-0002-5575-2213</t>
  </si>
  <si>
    <t>SAGE PUBLICATIONS INDIA PVT LTD</t>
  </si>
  <si>
    <t>NEW DELHI</t>
  </si>
  <si>
    <t>B-1-I-1 MOHAN CO-OPERATIVE INDUSTRIAL AREA, MATHURA RD, POST BAG NO 7, NEW DELHI 110 044, INDIA</t>
  </si>
  <si>
    <t>2277-9752</t>
  </si>
  <si>
    <t>2321-029X</t>
  </si>
  <si>
    <t>IIM KOZHIKODE SOC MA</t>
  </si>
  <si>
    <t>IIM Kozhikode Soc. Manag. Rev.</t>
  </si>
  <si>
    <t>JAN</t>
  </si>
  <si>
    <t>10.1177/22779752221108797</t>
  </si>
  <si>
    <t>AUG 2022</t>
  </si>
  <si>
    <t>Management</t>
  </si>
  <si>
    <t>Business &amp; Economics</t>
  </si>
  <si>
    <t>7J9XN</t>
  </si>
  <si>
    <t>WOS:000835019900001</t>
  </si>
  <si>
    <t>Salciunaite-Nikonove, L; Smigelskas, K; Zemaitaityte, M; Sukoviene, G; Siauliene, I; Vaisvile, A; Zemaitiene, N</t>
  </si>
  <si>
    <t>Salciunaite-Nikonove, Laura; Smigelskas, Kastytis; Zemaitaityte, Monika; Sukoviene, Greta; Siauliene, Ieva; Vaisvile, Agne; Zemaitiene, Nida</t>
  </si>
  <si>
    <t>The risk of self-harm and suicide attempts in maltreated and poly-victimised adolescents from Lithuanian vocational schools</t>
  </si>
  <si>
    <t>CHILD ABUSE REVIEW</t>
  </si>
  <si>
    <t>adolescents; maltreatment; poly-victimisation; self-harm; suicide attempts</t>
  </si>
  <si>
    <t>CHILD MALTREATMENT; SEXUAL-ABUSE; PREVALENCE; POLYVICTIMIZATION; VICTIMIZATION; BEHAVIOR; EXPOSURE; IDEATION; IMPACT</t>
  </si>
  <si>
    <t>Background Worldwide statistics highlight that many adolescents suffer from various types of maltreatment, which often tend to co-occur in the form of poly-victimisation. The experience of maltreatment at a young age causes physical and mental health problems, and can also lead to self-harm and suicide. The aim To explore the possible impact of maltreatment and poly-victimisation on adolescent self-harm and suicide attempts. Participants and settings In total, 1898 students (15-18 years old) from Lithuanian vocational schools completed the survey (65.5% male). Method The impact of maltreatment and poly-victimisation on self-harm and suicide attempts was tested using multivariable binary logistic regressions. Results Different maltreatment types were significantly associated to self-harm (odds ratio from 2.47 to 3.80, p &lt; 0.001) and suicide attempts (odds ratio from 3.15 to 7.58, p &lt; 0.001). The odds ratios for self-harm and suicide attempt increased as the number of different types of maltreatment experienced increased. A history of experiencing four types of poly-victimisation increased adolescent risk for self-harm (OR = 18.57, p &lt; 0.001, 95% CI: 5.77-59.72) and suicide attempts (OR = 45.54, p &lt; 0.001, 95% CI: 14.37-144.28) the most. Conclusion Adolescents with experience of maltreatment, particularly if poly-victimised, are at greater risk of engaging in self-harming and suicidal behaviours.</t>
  </si>
  <si>
    <t>[Salciunaite-Nikonove, Laura; Smigelskas, Kastytis; Zemaitaityte, Monika; Sukoviene, Greta; Siauliene, Ieva; Vaisvile, Agne; Zemaitiene, Nida] Lithuanian Univ Hlth Sci, Med Acad, Fac Publ Hlth, Dept Hlth Psychol, Kaunas, Lithuania; [Salciunaite-Nikonove, Laura; Smigelskas, Kastytis; Zemaitaityte, Monika; Zemaitiene, Nida] Lithuanian Univ Hlth Sci, Med Acad, Fac Publ Hlth, Hlth Res Inst, Kaunas, Lithuania</t>
  </si>
  <si>
    <t>Lithuanian University of Health Sciences; Lithuanian University of Health Sciences</t>
  </si>
  <si>
    <t>Salciunaite-Nikonove, L (corresponding author), Lithuanian Univ Hlth Sci, Dept Hlth Psychol, Tilzes st 18, LT-47181 Kaunas, Lithuania.</t>
  </si>
  <si>
    <t>laura.salciunaite@lsmuni.lt</t>
  </si>
  <si>
    <t>Salciunaite, Laura/0000-0002-5893-8515</t>
  </si>
  <si>
    <t>Ministry of Health of The Republic of Lithuania [08.4.2-ESFA-V-622]</t>
  </si>
  <si>
    <t>Ministry of Health of The Republic of Lithuania</t>
  </si>
  <si>
    <t>The survey and data analysis for this article was based on the project `Development of Prevention of Suicide and Violence in Children and Adolescents, Access to Assistance and Quality of Services' funded by the Ministry of Health of The Republic of Lithuania (08.4.2-ESFA-V-622).</t>
  </si>
  <si>
    <t>WILEY</t>
  </si>
  <si>
    <t>HOBOKEN</t>
  </si>
  <si>
    <t>111 RIVER ST, HOBOKEN 07030-5774, NJ USA</t>
  </si>
  <si>
    <t>0952-9136</t>
  </si>
  <si>
    <t>1099-0852</t>
  </si>
  <si>
    <t>CHILD ABUSE REV</t>
  </si>
  <si>
    <t>Child Abus. Rev.</t>
  </si>
  <si>
    <t>NOV</t>
  </si>
  <si>
    <t>e2782</t>
  </si>
  <si>
    <t>10.1002/car.2782</t>
  </si>
  <si>
    <t>JUL 2022</t>
  </si>
  <si>
    <t>Family Studies; Social Work</t>
  </si>
  <si>
    <t>6B9RX</t>
  </si>
  <si>
    <t>WOS:000819671700001</t>
  </si>
  <si>
    <t>Legkauskas, V; Kudlaite, U</t>
  </si>
  <si>
    <t>Legkauskas, Visvaldas; Kudlaite, Ugne</t>
  </si>
  <si>
    <t>Gender Differences in Links between Daily Use of Instagram and Body Dissatisfaction in a Sample of Young Adults in Lithuania</t>
  </si>
  <si>
    <t>PSIHOLOGIJSKE TEME</t>
  </si>
  <si>
    <t>Instagram; body image; appearance-related comparisons; gender differences; young adults</t>
  </si>
  <si>
    <t>IDEAL INTERNALIZATION; IMAGE; MEDIA; SATISFACTION; ADOLESCENTS; FITSPIRATION; POSTS</t>
  </si>
  <si>
    <t>In the last decade, the fast growth of Instagram and its tendency to replace traditional media as a source of glamour images stimulated research into the effects of Instagram on body image of its users. The purpose of the present research was to investigate gender differences in Instagram use and its links to body dissatisfaction in a sample of young adult daily users of Instagram in Lithuania. The sample included 346 participants (100 male and 246 female) aged 18 to 34 years. Along with age and body mass index, measures included self-reported daily Instagram checking frequency, daily duration of Instagram use, Instagram engagement, and appearance-related comparisons which all were used to predict body dissatisfaction. Results revealed that among young adult daily users of Instagram in Lithuania women spent more time on Instagram, were more engaged with Instagram and were more prone to appearance-related comparisons on Instagram than men, but did not differ from men in Instagram checking frequency. For both men and women, higher body dissatisfaction was predicted by more frequent appearance-related comparisons on Instagram and higher body mass index. Higher daily Instagram checking frequency made a small, but statistically significant contribution towards predicting higher body dissatisfaction for women, but not for men.</t>
  </si>
  <si>
    <t>[Legkauskas, Visvaldas; Kudlaite, Ugne] Vytautas Magnus Univ, Dept Psychol, Jonavos G 66, LT-44138 Kaunas, Lithuania</t>
  </si>
  <si>
    <t>Vytautas Magnus University</t>
  </si>
  <si>
    <t>Legkauskas, V (corresponding author), Vytautas Magnus Univ, Dept Psychol, Jonavos G 66, LT-44138 Kaunas, Lithuania.</t>
  </si>
  <si>
    <t>visvaldas.legkauskas@vdu.lt</t>
  </si>
  <si>
    <t>UNIV RIJEKA, FAC HUMANITIES SOCIAL SCIENCES</t>
  </si>
  <si>
    <t>Rijeka</t>
  </si>
  <si>
    <t>Sveucilisna Avenija 4, Rijeka, Rijeka, CROATIA</t>
  </si>
  <si>
    <t>1332-0742</t>
  </si>
  <si>
    <t>1849-0395</t>
  </si>
  <si>
    <t>Psihologijske Teme</t>
  </si>
  <si>
    <t>10.31820/pt.31.3.12</t>
  </si>
  <si>
    <t>6U0LG</t>
  </si>
  <si>
    <t>WOS:000894062000012</t>
  </si>
  <si>
    <t>Raiziene, S; Erentaite, R; Pakalniskiene, V; Grigutyte, N; Crocetti, E</t>
  </si>
  <si>
    <t>Raiziene, Saule; Erentaite, Rasa; Pakalniskiene, Vilmante; Grigutyte, Neringa; Crocetti, Elisabetta</t>
  </si>
  <si>
    <t>Identity Formation Patterns and Online Activities in Adolescence</t>
  </si>
  <si>
    <t>IDENTITY-AN INTERNATIONAL JOURNAL OF THEORY AND RESEARCH</t>
  </si>
  <si>
    <t>Online activities; internet skills; online risks; identity; adolescence</t>
  </si>
  <si>
    <t>EDUCATIONAL IDENTITY; INTERNET USE; ETHNIC-GROUPS; SKILLS; VALIDATION; DIMENSIONS; ENGAGEMENT; MEDIA; ADDICTION; TEENAGERS</t>
  </si>
  <si>
    <t>Online activities can provide a wide range of opportunities for young people in dealing with age-related transitions and developmental tasks, such as forming their identity. This study aimed to unravel the associations between adolescent identity formation and online activities, internet skills, and risks. Using a nationally representative sample of Lithuanian adolescents (N = 549, mean age 15.5 years, 46.6% girls), we examined how adolescents, who were classified into distinct identity statuses (achievement, early closure, moratorium, searching moratorium, and diffusion) across two identity domains central to the adolescent experience (educational and interpersonal identity), differ in their pattern of online activities, skills, and risks. The findings high-lighted that adolescents in the achievement and searching moratorium statuses could be characterized by a richness of online experiences. Those in the searching moratorium status also had the lowest level of online risks. In contrast, those in the moratorium and diffusion statuses showed lower diversity and richness of online activities. Adolescents in the diffusion status group also had low internet skills. Adolescents in the early closure group showed a mixed profile of online activities.</t>
  </si>
  <si>
    <t>[Raiziene, Saule; Erentaite, Rasa; Pakalniskiene, Vilmante; Grigutyte, Neringa] Vilnius Univ, Inst Psychol, Universiteto 9, LT-01513 Vilnius, Lithuania; [Erentaite, Rasa] Kaunas Univ Technol, Fac Social Sci Arts &amp; Humanities, Kaunas, Lithuania; [Crocetti, Elisabetta] Alma Mater Studiorum Univ Bologna, Dept Psychol, Bologna, Italy</t>
  </si>
  <si>
    <t>Vilnius University; Kaunas University of Technology; University of Bologna</t>
  </si>
  <si>
    <t>Raiziene, S (corresponding author), Vilnius Univ, Inst Psychol, Universiteto 9, LT-01513 Vilnius, Lithuania.</t>
  </si>
  <si>
    <t>saule.raiziene@fsf.vu.lt</t>
  </si>
  <si>
    <t>Crocetti, Elisabetta/D-5373-2014</t>
  </si>
  <si>
    <t>Crocetti, Elisabetta/0000-0002-2681-5684; Grigutyte, Neringa/0000-0003-4750-0363</t>
  </si>
  <si>
    <t>Research Council of Lithuania [S-MIP-17-1/LSS-250000-1087]</t>
  </si>
  <si>
    <t>Research Council of Lithuania(Research Council of Lithuania (LMTLT))</t>
  </si>
  <si>
    <t>This research was funded by a grant (No. S-MIP-17-1/LSS-250000-1087) from the Research Council of Lithuania.</t>
  </si>
  <si>
    <t>ROUTLEDGE JOURNALS, TAYLOR &amp; FRANCIS LTD</t>
  </si>
  <si>
    <t>ABINGDON</t>
  </si>
  <si>
    <t>2-4 PARK SQUARE, MILTON PARK, ABINGDON OX14 4RN, OXON, ENGLAND</t>
  </si>
  <si>
    <t>1528-3488</t>
  </si>
  <si>
    <t>1532-706X</t>
  </si>
  <si>
    <t>IDENTITY</t>
  </si>
  <si>
    <t>Identity</t>
  </si>
  <si>
    <t>APR 3</t>
  </si>
  <si>
    <t>10.1080/15283488.2021.1960839</t>
  </si>
  <si>
    <t>SEP 2021</t>
  </si>
  <si>
    <t>Psychology, Social</t>
  </si>
  <si>
    <t>0N6UJ</t>
  </si>
  <si>
    <t>WOS:000698277900001</t>
  </si>
  <si>
    <t>Wu, JCL; Sebre, SB; Jusiene, R; Pakalniskiene, V; Miltuze, A; Li, YF</t>
  </si>
  <si>
    <t>Wu, Jennifer Chun-Li; Sebre, Sandra B.; Jusiene, Roma; Pakalniskiene, Vilmante; Miltuze, Anika; Li, Yi-Fan</t>
  </si>
  <si>
    <t>Personal and Family Sociodemographic Correlates of Types of Online Activities in School-Aged Children: a Multicountry Study</t>
  </si>
  <si>
    <t>CHILD INDICATORS RESEARCH</t>
  </si>
  <si>
    <t>Online activities; Internet use; Children; Multicountry study</t>
  </si>
  <si>
    <t>INTERNET-USE; ADDICTION; ADOLESCENTS; BEHAVIORS; PATTERNS; MOTIVES; DIVIDES; ACCESS</t>
  </si>
  <si>
    <t>The Internet has become an integral part of everyday life, but analytical and systematic investigation of school-aged children's online activities is lacking. This study aims to describe children's Internet use according to types of online activities and examine the personal and family sociodemographic correlates of types of online activities within different sociocultural contexts. Cross-sectional survey data were collected from 840 children aged 8-10 years and their parents in Latvia, Lithuania and Taiwan. Children reported the frequency of using the Internet for ten specific activities, which were classified into the three distinct types of online activities, namely, information seeking, social interactions and entertainment, through multigroup confirmatory factor analysis. Overall, school-aged children used the Internet most frequently for entertainment and least frequently for social interactions, and Latvian children engaged the most frequently in all types of online activities. The multiple linear regression results show that in all three countries, children's device ownership and use of the Internet to cope with negative emotions were the two most salient correlates of engagement in different online activities. Although family socioeconomic (e.g., parent's education, financial status) differences in Internet usage types were not evident, there were country variations in the association of online activity types with family demographic factors (e.g., living arrangement, child's number of siblings). This study identifies personal and family sociodemographic correlates of the types of activities children perform online and highlights differences in the comparison countries.</t>
  </si>
  <si>
    <t>[Wu, Jennifer Chun-Li] Natl Taipei Univ Educ, Dept Early Childhood &amp; Family Educ, Taipei, Taiwan; [Sebre, Sandra B.; Miltuze, Anika] Univ Latvia, Dept Psychol, Riga, Latvia; [Jusiene, Roma; Pakalniskiene, Vilmante] Vilnius Univ, Inst Psychol, Vilnius, Lithuania; [Li, Yi-Fan] Natl Res Inst Chinese Med, Div Clin Chinese Med, Taipei, Taiwan</t>
  </si>
  <si>
    <t>National Taipei University of Education; University of Latvia; Vilnius University; National Research Institute of Chinese Medicine</t>
  </si>
  <si>
    <t>Wu, JCL (corresponding author), Natl Taipei Univ Educ, Dept Early Childhood &amp; Family Educ, Taipei, Taiwan.</t>
  </si>
  <si>
    <t>jenwu@tea.ntue.edu.tw</t>
  </si>
  <si>
    <t>LI, yi/HKO-0480-2023; Wu, Jennifer/GRX-1831-2022; Pakalniskiene, Vilmante/AAO-5961-2021; wu, jd/IST-2336-2023; Liu, Yi/HTN-4916-2023; Li, Yifan/HGA-6843-2022</t>
  </si>
  <si>
    <t>Pakalniskiene, Vilmante/0000-0002-8042-2910; Li, Yifan/0000-0002-3249-1778</t>
  </si>
  <si>
    <t>Ministry of Science and Technology, Taiwan [MOST 107-2923-H-152-001-MY3]</t>
  </si>
  <si>
    <t>Ministry of Science and Technology, Taiwan(Ministry of Science and Technology, Taiwan)</t>
  </si>
  <si>
    <t>This study was supported by the Ministry of Science and Technology, Taiwan (MOST 107-2923-H-152-001-MY3) as part of the mutual funds of Taiwan-Latvia-Lithuania cooperation project.</t>
  </si>
  <si>
    <t>SPRINGER</t>
  </si>
  <si>
    <t>DORDRECHT</t>
  </si>
  <si>
    <t>VAN GODEWIJCKSTRAAT 30, 3311 GZ DORDRECHT, NETHERLANDS</t>
  </si>
  <si>
    <t>1874-897X</t>
  </si>
  <si>
    <t>1874-8988</t>
  </si>
  <si>
    <t>CHILD INDIC RES</t>
  </si>
  <si>
    <t>Child Indic. Res.</t>
  </si>
  <si>
    <t>AUG</t>
  </si>
  <si>
    <t>10.1007/s12187-021-09805-4</t>
  </si>
  <si>
    <t>FEB 2021</t>
  </si>
  <si>
    <t>Social Sciences, Interdisciplinary</t>
  </si>
  <si>
    <t>Social Sciences - Other Topics</t>
  </si>
  <si>
    <t>TS5XW</t>
  </si>
  <si>
    <t>WOS:000616869700001</t>
  </si>
  <si>
    <t>Kaniusonyte, G; Laursen, B</t>
  </si>
  <si>
    <t>Kaniusonyte, Goda; Laursen, Brett</t>
  </si>
  <si>
    <t>Parenting styles revisited: A longitudinal person-oriented assessment of perceived parent behavior</t>
  </si>
  <si>
    <t>JOURNAL OF SOCIAL AND PERSONAL RELATIONSHIPS</t>
  </si>
  <si>
    <t>Adolescence; behavioral control; parenting style; person-oriented; psychological control; support</t>
  </si>
  <si>
    <t>POSITIVE YOUTH DEVELOPMENT; SELF-ESTEEM; PSYCHOLOGICAL CONTROL; DEPRESSIVE SYMPTOMS; ADOLESCENTS; PATTERNS; GROWTH; AUTHORITARIAN; TRAJECTORIES; ASSOCIATIONS</t>
  </si>
  <si>
    <t>The pernicious consequences of parent psychological control are well-established. Parenting style classification schemes, however, typically exclude this behavioral practice, focusing instead on demandingness and responsiveness. The present study applies a person-oriented approach to the classification of parenting styles, taking into account psychological control. Lithuanian adolescents (239 girls, 215 boys; M-age= 15.14 at the outset) completed questionnaires at annual intervals across high school, describing parent behavioral control, support, and psychological control. Longitudinal multidimensional latent class growth analysis (LCGA) yielded four parenting style categories. Two conventional groups emerged: authoritative (highest behavioral control and support, lowest psychological control) and indulgent (high support, low behavioral control, lowest psychological control). Two additional groups emerged in lieu of an authoritarian category: enmeshed (high behavioral control and psychological control, intermediate support) and affectively controlling (highest psychological control, lowest behavioral control and support). Children of authoritative parents reported favorable adjustment on a host of indicators, including behavior problems, school engagement, character, self-esteem and interpersonal caring and connection; children of affectively controlling parents reported the poorest adjustment on all variables measured.</t>
  </si>
  <si>
    <t>[Kaniusonyte, Goda] Mykolas Romeris Univ, Vilnius, Lithuania; [Laursen, Brett] Florida Atlantic Univ, Boca Raton, FL 33431 USA</t>
  </si>
  <si>
    <t>Mykolas Romeris University; State University System of Florida; Florida Atlantic University</t>
  </si>
  <si>
    <t>Kaniusonyte, G (corresponding author), Mykolas Romeris Univ, Inst Psychol, Ateities Str 20, Vilnius, Lithuania.</t>
  </si>
  <si>
    <t>godakan@mruni.eu</t>
  </si>
  <si>
    <t>Laursen, Brett/HCH-3428-2022</t>
  </si>
  <si>
    <t>Laursen, Brett/0000-0002-1642-1980; Kaniusonyte, Goda/0000-0001-9941-3275</t>
  </si>
  <si>
    <t>Lithuanian Research Council; U.S. National Science Foundation [0923745, 0909733]; European Social Fund under the Global Grant measure [VP1-3.1-.SMM-07-K-02-008]</t>
  </si>
  <si>
    <t>Lithuanian Research Council(Research Council of Lithuania (LMTLT)); U.S. National Science Foundation(National Science Foundation (NSF)); European Social Fund under the Global Grant measure</t>
  </si>
  <si>
    <t>The author(s) disclosed receipt of the following financial support for the research, authorship, and/or publication of this article: Data collection was supported by European Social Fund under the Global Grant measure, VP1-3.1-.SMM-07-K-02-008. Brett Laursen received support for the preparation of this manuscript from the Lithuanian Research Council and the U.S. National Science Foundation (0923745, 0909733).</t>
  </si>
  <si>
    <t>SAGE PUBLICATIONS LTD</t>
  </si>
  <si>
    <t>LONDON</t>
  </si>
  <si>
    <t>1 OLIVERS YARD, 55 CITY ROAD, LONDON EC1Y 1SP, ENGLAND</t>
  </si>
  <si>
    <t>0265-4075</t>
  </si>
  <si>
    <t>1460-3608</t>
  </si>
  <si>
    <t>J SOC PERS RELAT</t>
  </si>
  <si>
    <t>J. Soc. Pers. Relatsh.</t>
  </si>
  <si>
    <t>10.1177/0265407520960818</t>
  </si>
  <si>
    <t>SEP 2020</t>
  </si>
  <si>
    <t>Communication; Family Studies; Psychology, Social</t>
  </si>
  <si>
    <t>Communication; Family Studies; Psychology</t>
  </si>
  <si>
    <t>PM1WW</t>
  </si>
  <si>
    <t>WOS:000572753000001</t>
  </si>
  <si>
    <t>Buda, G; Lukoseviciute, J; Salciunaite, L; Smigelskas, K</t>
  </si>
  <si>
    <t>Buda, Greta; Lukoseviciute, Juste; Salciunaite, Laura; Smigelskas, Kastytis</t>
  </si>
  <si>
    <t>Possible Effects of Social Media Use on Adolescent Health Behaviors and Perceptions</t>
  </si>
  <si>
    <t>PSYCHOLOGICAL REPORTS</t>
  </si>
  <si>
    <t>Social media; problematic social media use; health behavior; life satisfaction; sleep; physical activity; adolescents</t>
  </si>
  <si>
    <t>SMARTPHONE ADDICTION; INTERNET ADDICTION; PHYSICAL-ACTIVITY; NETWORKING SITES; SELF-ESTEEM; SLEEP; FACEBOOK; ASSOCIATION; LONELINESS; DEPRESSION</t>
  </si>
  <si>
    <t>Social media use is one of the most popular leisure activities among adolescents. Concomitant to this is a growing concern regarding problematic social media use and its relationship with health behaviors. To further increase the body of research into this phenomenon, our study explored the relationship between problematic social media use and physical activity levels, sleep peculiarities, and life satisfaction in Lithuanian children and adolescents. The study was conducted in April to June 2018 during the Health Behaviour in School-aged Children survey in Lithuania, a collaborative project of the World Health Organization. The sample comprised 4,191 school children (mean age 13.9 +/- 1.69 years). The findings show that problematic social media use associates with about two times higher odds for worse sleep quality and lower life satisfaction. Problematic social media use was related to lower levels of vigorous physical activity in girls, but the possible effect on moderate physical activity was in boys and was inverse-boys with problematic social media use reported higher levels of moderate physical activity. Overall, in our study, girls with problematic social media use tended to have more negative health perceptions than boys. The results suggest that problematic social media use is an independent risk factor for negative health behaviors. This study adds to the accumulating knowledge that problematic social media use among adolescents may lead to worse health perceptions and, likely, further negative health outcomes.</t>
  </si>
  <si>
    <t>[Buda, Greta] Griffith Univ, Sch Med, Hlth Serv Management, South Brisbane, Australia; [Lukoseviciute, Juste; Salciunaite, Laura; Smigelskas, Kastytis] Lithuanian Univ Hlth Sci, Med Acad, Fac Publ Hlth, Hlth Res Inst, Kaunas, Lithuania; [Smigelskas, Kastytis] Lithuanian Univ Hlth Sci, Med Acad, Fac Publ Hlth, Dept Hlth Psychol, Kaunas, Lithuania</t>
  </si>
  <si>
    <t>Griffith University; Lithuanian University of Health Sciences; Lithuanian University of Health Sciences</t>
  </si>
  <si>
    <t>Smigelskas, K (corresponding author), Lithuanian Univ Hlth Sci, Tilzes G 18, LT-47181 Kaunas, Lithuania.</t>
  </si>
  <si>
    <t>kastytis.smigelskas@lsmuni.lt</t>
  </si>
  <si>
    <t>Smigelskas, Kastytis/0000-0001-5371-9500</t>
  </si>
  <si>
    <t>SAGE PUBLICATIONS INC</t>
  </si>
  <si>
    <t>THOUSAND OAKS</t>
  </si>
  <si>
    <t>2455 TELLER RD, THOUSAND OAKS, CA 91320 USA</t>
  </si>
  <si>
    <t>0033-2941</t>
  </si>
  <si>
    <t>1558-691X</t>
  </si>
  <si>
    <t>PSYCHOL REP</t>
  </si>
  <si>
    <t>Psychol. Rep.</t>
  </si>
  <si>
    <t>JUN</t>
  </si>
  <si>
    <t>10.1177/0033294120922481</t>
  </si>
  <si>
    <t>MAY 2020</t>
  </si>
  <si>
    <t>RZ5LP</t>
  </si>
  <si>
    <t>WOS:000534022700001</t>
  </si>
  <si>
    <t>Truskauskaite-Kuneviciene, I; Kaniusonyte, G</t>
  </si>
  <si>
    <t>Truskauskaite-Kuneviciene, Inga; Kaniusonyte, Goda</t>
  </si>
  <si>
    <t>The Three-Dimensional Contribution Scale (3DCON): Development and Psychometric Evaluation</t>
  </si>
  <si>
    <t>CURRENT PSYCHOLOGY</t>
  </si>
  <si>
    <t>Measurement; Adolescence; Contribution to self; family; community; and society; Positive youth development</t>
  </si>
  <si>
    <t>POSITIVE YOUTH DEVELOPMENT; HOPEFUL FUTURE EXPECTATIONS; INTENTIONAL SELF-REGULATION; OF-FIT INDEXES; CIVIC ENGAGEMENT; PSYCHOLOGICAL-ASSESSMENT; INTERNAL CONSISTENCY; EARLY ADOLESCENCE; CONTENT VALIDITY; IDENTITY STYLES</t>
  </si>
  <si>
    <t>The first aim of the study was to develop a theory-based multidimensional measure of contribution, as currently known measures address the single dimension - contribution to the community. Eighteen adolescents from Lithuania (50% girls) aged 15 to 17 participated in focus groups as the corresponding population to consult about the concept of contribution. Following the Grounded Theory Approach, the 15-item Three-Dimensional Contribution Scale (3DCON), was developed. The face validity was established in the process of the scale development. The second aim of the study was to evaluate the psychometric quality of the newly developed scale. Participants (community sample) filled the questionnaire two times (N = 1422; 54.1% girls; M-age = 16.35, SDage = 1.13 at Time 1 and N = 786; 53.1% girls; M-age = 17.63, SDage = 0.72 at Time 2). The internal consistency analysis revealed an excellent reliability of the scale. The CFA results confirmed the structural validity of the three-dimensional contribution model. Multigroup (gender and age) and longitudinal measurement invariance demonstrated the robustness of the three-factor structure. The results support the reliability and validity of the Three-dimensional Contribution Scale (3DCON) for assessing contribution to self, family, and community as defined in the model of Positive Youth Development.</t>
  </si>
  <si>
    <t>[Truskauskaite-Kuneviciene, Inga; Kaniusonyte, Goda] Mykolas Romeris Univ, Ateities Str 20, LT-08303 Vinius, Lithuania</t>
  </si>
  <si>
    <t>Mykolas Romeris University</t>
  </si>
  <si>
    <t>Truskauskaite-Kuneviciene, I (corresponding author), Mykolas Romeris Univ, Ateities Str 20, LT-08303 Vinius, Lithuania.</t>
  </si>
  <si>
    <t>inga.truskauskaite@mruni.eu; godakan@mruni.eu</t>
  </si>
  <si>
    <t>Truskauskaitė-Kunevičienė, Inga/AAO-7290-2021; Kaniušonytė, Goda/K-6195-2019</t>
  </si>
  <si>
    <t>Truskauskaitė-Kunevičienė, Inga/0000-0001-6699-6638; Kaniušonytė, Goda/0000-0001-9941-3275</t>
  </si>
  <si>
    <t>Oregon State University,</t>
  </si>
  <si>
    <t>The authors would like to thank Dr. John Geldhof from Oregon State University, Dr. Patricio Cumsille from Pontifical Catholic University of Chile and Dr. Rita Zukauskiene from Mykolas Romeris University for comments on an earlier draft of this manuscript.</t>
  </si>
  <si>
    <t>NEW YORK</t>
  </si>
  <si>
    <t>ONE NEW YORK PLAZA, SUITE 4600, NEW YORK, NY, UNITED STATES</t>
  </si>
  <si>
    <t>1046-1310</t>
  </si>
  <si>
    <t>1936-4733</t>
  </si>
  <si>
    <t>CURR PSYCHOL</t>
  </si>
  <si>
    <t>Curr. Psychol.</t>
  </si>
  <si>
    <t>APR</t>
  </si>
  <si>
    <t>10.1007/s12144-017-9752-z</t>
  </si>
  <si>
    <t>LK7EW</t>
  </si>
  <si>
    <t>WOS:000531026400015</t>
  </si>
  <si>
    <t>Kromerova-Dubinskiene, E; Sukys, S</t>
  </si>
  <si>
    <t>Kromerova-Dubinskiene, Enrika; Sukys, Saulius</t>
  </si>
  <si>
    <t>Validation of the Lithuanian version of the Perceived Parental Success Standards in Sport Scale (PPSSS)</t>
  </si>
  <si>
    <t>BALTIC JOURNAL OF HEALTH AND PHYSICAL ACTIVITY</t>
  </si>
  <si>
    <t>achievement goal orientation; parental motivational climate; young athletes' perceptions; reliability; validity</t>
  </si>
  <si>
    <t>MOTIVATIONAL CLIMATE; ANTISOCIAL-BEHAVIOR; YOUTH SPORT; SELF-ESTEEM; GOAL ORIENTATIONS; ACHIEVEMENT GOALS; PHYSICAL-ACTIVITY; FIT INDEXES; SOCCER; MODEL</t>
  </si>
  <si>
    <t>Background: The recently developed Perceived Parental Success Standards Scale (PPSSS) provides a new opportunity to understand better how parents perceive success in sport from the young athlete's perspective. The aim of the present study was to adapt and validate the Lithuanian-language version of the PPSSS. Material and methods: The study included 587 adolescents (mean age = 14.3, SD = 1.11) from different sport teams in Lithuania. Confirmatory factor analysis (CFA) and additionally exploratory Pearson's correlation and regression analysis were performed to test discriminant, concurrent, and predictive validity. Results: Exploratory structural equation modelling provided an acceptable fit of a two-factor model of PPSSS. Reliability analysis revealed good levels of internal consistency for the mastery and ego success standards factors. A significant positive relationship was found between perceived parental success standards based on mastery and self-esteem and intrinsic motivation. Perceived parental success standards based on ego were significantly and positively correlated with amotivation; moreover, perceived parental success standards were predictors for athletes' prosocial and antisocial behaviour in sports. Conclusions: Given the adequate psychometric properties, the Lithuanian version of the PPSSS can be used in studies aiming to better understand how young athletes perceived parental success standards within the sport domain.</t>
  </si>
  <si>
    <t>[Kromerova-Dubinskiene, Enrika; Sukys, Saulius] Lithuanian Sports Univ, Dept Phys &amp; Social Educ, Kaunas, Lithuania</t>
  </si>
  <si>
    <t>Lithuanian Sports University</t>
  </si>
  <si>
    <t>Kromerova-Dubinskiene, E (corresponding author), Lithuanian Sports Univ, Sporto 6, LT-44221 Kaunas, Lithuania.</t>
  </si>
  <si>
    <t>enrikakd@gmail.com</t>
  </si>
  <si>
    <t>GDANSK UNIV PHYSICAL EDUCATION &amp; SPORT</t>
  </si>
  <si>
    <t>GDANSK</t>
  </si>
  <si>
    <t>UL KAZIMIERZA GORSKIEGO 1, GDANSK, 80336, POLAND</t>
  </si>
  <si>
    <t>2080-1297</t>
  </si>
  <si>
    <t>2080-9999</t>
  </si>
  <si>
    <t>BALT J HEALTH PHYS A</t>
  </si>
  <si>
    <t>Balt. J. Health Phys. Act.</t>
  </si>
  <si>
    <t>10.29359/BJHPA.12.1.07</t>
  </si>
  <si>
    <t>Sport Sciences</t>
  </si>
  <si>
    <t>NK9GD</t>
  </si>
  <si>
    <t>WOS:000567036200007</t>
  </si>
  <si>
    <t>Matulaitis, K; Skarbalius, A; Abrantes, C; Gonçalves, B; Sampaio, J</t>
  </si>
  <si>
    <t>Matulaitis, Kestutis; Skarbalius, Antanas; Abrantes, Catarina; Goncalves, Bruno; Sampaio, Jaime</t>
  </si>
  <si>
    <t>Fitness, Technical, and Kinanthropometrical Profile of Youth Lithuanian Basketball Players Aged 7-17 Years Old</t>
  </si>
  <si>
    <t>FRONTIERS IN PSYCHOLOGY</t>
  </si>
  <si>
    <t>basketball; technical testing; fitness testing; long-term development; physical profile</t>
  </si>
  <si>
    <t>TALENT IDENTIFICATION; ELITE; DEMANDS; SPORT</t>
  </si>
  <si>
    <t>Optimizing basketball performance during the stages of long-term athlete development require to identify the trainability and variation of specific technical skills, when adjusting for anthropometric changes. The aim of this study was to describe differences in height, body mass, arm span, and technical-related fitness (movement, dribbling, shooting) along the long-term development of 7-17 years Lithuanian basketball players. This cross-sectional analysis involved a total of 1051 basketball players from the Sabonis Basketball Center in Lithuania. Testing sessions were performed during 1 day of the competition period in an indoor court. The participants performed technical-related fitness tests to assess dribbling (control dribble, 20 m dribble, two balls of 20 m dribble, Illinois agility dribble), shooting (30 free-throw shoots, 1 min shooting, modified medium and long-range shots, close range shots) and defensive movements. The dribbling skills had substantial improvements (7 to 8-years-old: 20 m sprint with dribbling, effect size = 1.86; control dribble effect size = 2.18; 9 to 10-year-old: 20 m sprint with dribbling, effect size = 1.85; Illinois agility test with dribbling effect size = 1.82). Changes in defensive movement occurred mostly at the 14-15-age period. The best periods to develop dribbling and shooting skills were between 7-10 and 12-13 years, whereas defensive movements can be trained in later adolescent years. Current results and consequent normative profiles, presented as percentile tables, allow to accurately follow the players' development.</t>
  </si>
  <si>
    <t>[Matulaitis, Kestutis; Skarbalius, Antanas] Lithuanian Sports Univ, Kaunas, Lithuania; [Abrantes, Catarina; Goncalves, Bruno; Sampaio, Jaime] Univ Tras Os Montes &amp; Alto Douro, Res Ctr Sport Sci Hlth &amp; Human Dev CIDESD, Vila Real, Portugal</t>
  </si>
  <si>
    <t>Lithuanian Sports University; University of Tras-os-Montes &amp; Alto Douro</t>
  </si>
  <si>
    <t>Sampaio, J (corresponding author), Univ Tras Os Montes &amp; Alto Douro, Res Ctr Sport Sci Hlth &amp; Human Dev CIDESD, Vila Real, Portugal.</t>
  </si>
  <si>
    <t>ajaime@utad.pt</t>
  </si>
  <si>
    <t>Gonçalves, Bruno/M-5361-2013; Abrantes, Catarina/HJP-9550-2023; Sampaio, Jaime/B-7392-2008</t>
  </si>
  <si>
    <t>Gonçalves, Bruno/0000-0001-7874-4104; Abrantes, Catarina/0000-0001-7174-2288; Sampaio, Jaime/0000-0003-2335-9991</t>
  </si>
  <si>
    <t>North Portugal Regional Operational Programme (NORTE 2020), under the PORTUGAL 2020 Partnership Agreement; European Regional Development Fund, (ERDF) under Grant Project NanoSTIMA: Macro-to-Nano Human Sensing: Towards Integrated Multimodal Health Monitoring and Analytics [NORTE-01-0145-FEDER-000016]</t>
  </si>
  <si>
    <t>North Portugal Regional Operational Programme (NORTE 2020), under the PORTUGAL 2020 Partnership Agreement; European Regional Development Fund, (ERDF) under Grant Project NanoSTIMA: Macro-to-Nano Human Sensing: Towards Integrated Multimodal Health Monitoring and Analytics(European Union (EU))</t>
  </si>
  <si>
    <t>The authors thank the North Portugal Regional Operational Programme (NORTE 2020), under the PORTUGAL 2020 Partnership Agreement, and the European Regional Development Fund, (ERDF) under Grant Project NanoSTIMA: Macro-to-Nano Human Sensing: Towards Integrated Multimodal Health Monitoring and Analytics/NORTE-01-0145-FEDER-000016 for funding this study.</t>
  </si>
  <si>
    <t>1664-1078</t>
  </si>
  <si>
    <t>FRONT PSYCHOL</t>
  </si>
  <si>
    <t>Front. Psychol.</t>
  </si>
  <si>
    <t>JUL 16</t>
  </si>
  <si>
    <t>10.3389/fpsyg.2019.01677</t>
  </si>
  <si>
    <t>IJ3QP</t>
  </si>
  <si>
    <t>WOS:000475819800001</t>
  </si>
  <si>
    <t>Leek, J</t>
  </si>
  <si>
    <t>Leek, Joanna</t>
  </si>
  <si>
    <t>Teachers perceptions about supporting youth participation in schools: Experiences from schools in England, Italy and Lithuania</t>
  </si>
  <si>
    <t>IMPROVING SCHOOLS</t>
  </si>
  <si>
    <t>Pedagogical practices; personal development; student-teacher relationship; youth civic participation</t>
  </si>
  <si>
    <t>INCREASING STUDENT VOICE; CIVIC ENGAGEMENT; ADOLESCENTS; PROGRAMS; CITIZENSHIP; COMMUNITIES; LEADERSHIP; EDUCATION</t>
  </si>
  <si>
    <t>The understanding of youth participation in the current article relates to ideas of citizenship and active involvement in global concerns. In this understanding of the term, schools are important agents for education for global citizenship, and play a role in the developing engagement of young people. Using data from focus groups with teachers (n = 45) from secondary schools in England, Italy and Lithuania, the current research seeks to extend discussion of youth participation by identifying distinctive features of participation of students at the school level. Although research into youth civic participation is rapidly growing, this topic remains partially unexplored, particularly in relation to school settings, opportunities and benefits of developing students' civic participation in schools. Findings are important for policy makers and teachers who attempt to promote civic participation in schools among students. The analysis shows that teachers' concepts of youth participation are grounded in their cultural context, and teachers' activities are undertaken intuitively. Analysis of teachers' interviews led to the identification of four common overarching themes that relate to the significance of education policy, school leadership, teacher training, and youth-adult partnerships, all in the context of youth participation.</t>
  </si>
  <si>
    <t>[Leek, Joanna] Uniwersytet Lodzki, Lodz, Poland</t>
  </si>
  <si>
    <t>University of Lodz</t>
  </si>
  <si>
    <t>Leek, J (corresponding author), Uniwersytet Lodzki, Fac Educ Sci, Pomorska St 46-48, PL-91408 Lodz, Poland.</t>
  </si>
  <si>
    <t>joanna.leek@uni.lodz.pl</t>
  </si>
  <si>
    <t>Leek, Joanna/AAZ-3673-2021</t>
  </si>
  <si>
    <t>Leek, Joanna/0000-0003-1529-4454</t>
  </si>
  <si>
    <t>European Commission [2015-1-UK01-KA201-013456]; Polish Ministry of Science and Higher Education [3558/ERASMUS +/2016/2]</t>
  </si>
  <si>
    <t>European Commission(European Union (EU)European Commission Joint Research Centre); Polish Ministry of Science and Higher Education(Ministry of Science and Higher Education, Poland)</t>
  </si>
  <si>
    <t>The author(s) disclosed receipt of the following financial support for the research, authorship, and/or publication of this article: The inspiration to write this article came from the research work I undertook as part of the international 'Future Youth School Forums' project, led by Oxfam UK and financed by the European Commission (Grant Number 2015-1-UK01-KA201-013456), as well as the Polish Ministry of Science and Higher Education (Grant Number 3558/ERASMUS +/2016/2).</t>
  </si>
  <si>
    <t>1365-4802</t>
  </si>
  <si>
    <t>1475-7583</t>
  </si>
  <si>
    <t>IMPROV SCH</t>
  </si>
  <si>
    <t>Improv. Sch.</t>
  </si>
  <si>
    <t>JUL</t>
  </si>
  <si>
    <t>10.1177/1365480219840507</t>
  </si>
  <si>
    <t>IA9FB</t>
  </si>
  <si>
    <t>WOS:000469861900006</t>
  </si>
  <si>
    <t>Petrulyte, A; Guogiene, V; Rimiene, V</t>
  </si>
  <si>
    <t>Petrulyte, Ala; Guogiene, Virginija; Rimiene, Vaiva</t>
  </si>
  <si>
    <t>Adolescent Social Emotional Health, Empathy, and Self-esteem: Preliminary Validation of the Lithuanian Version of the SEHS-S Questionnaire</t>
  </si>
  <si>
    <t>PSYCHOLOGY IN RUSSIA-STATE OF THE ART</t>
  </si>
  <si>
    <t>junior and senior adolescents in Lithuania; age and gender differences; social emotional health survey(SEHS-S); empathy and self-esteem; correlation analysis; regression analysis; confirmatory factor analysis</t>
  </si>
  <si>
    <t>GENDER-DIFFERENCES; INTELLIGENCE; DEPRESSION; AGE; TRAJECTORIES; PERSONALITY; ADULTHOOD; SECONDARY; ANGER</t>
  </si>
  <si>
    <t>Background. The priority for today's educational psychologists in Lithuanian schools is to promote psycho-educational activities aimed at fostering children's well-being. School psychologists are to provide services for, and consult with, children and adolescents with mental health challenges, in order to facilitate their transitions to positive developmental trajectories. Therefore, it is important to test the construct validity of the adolescent social emotional health survey (SEHS-S) in a Lithuanian sample. Objective. To investigate the social emotional health, empathy, and self-esteem of a Lithuanian adolescent sample using the adolescent Social Emotional Health Survey (SEHS-S), as well as to perform regression and confirmatory factor analysis. Design. We used the Social Emotional Health Survey-Secondary (SEHS-S) (Furlong et al., 2014), the Interpersonal Reactivity Index (IRI) (Davis, 1980), and the Rosenberg Self-Esteem Scale (SES) (M. Rosenberg, 1989). The sample was comprised of 935 students (12-18 years old) from various Lithuanian schools: 482 boys and 453 girls. Results. The self-esteem of the adolescent boys was higher than that of the adolescent girls. A positive correlation between the adolescents' social emotional health and their self-esteem and empathy was identified. The strongest predictors of the adolescents' social and emotional health included empathic concern, self-esteem, and perspective-taking. The confirmatory factor analysis confirmed the validity of the structural model of the Lithuanian version of the SEHS-S survey. Conclusion. The findings of the regression and confirmatory factor analysis supported the use of the SEHS-S as a valid and reliable instrument for mental health research with Lithuanian adolescents. School psychologists will be able to use the Lithuanian version of SEHS-S survey to monitor adolescent social emotional health.</t>
  </si>
  <si>
    <t>[Petrulyte, Ala; Rimiene, Vaiva] Vytautas Magnus Univ, Vilnius, Lithuania; [Guogiene, Virginija] Svencioneliai Progymnasium, Vilnius, Lithuania</t>
  </si>
  <si>
    <t>Petrulyte, A (corresponding author), Vytautas Magnus Univ, Vilnius, Lithuania.</t>
  </si>
  <si>
    <t>ala.petrulyte@vdu.lt</t>
  </si>
  <si>
    <t>LOMONOSOV MOSCOW STATE UNIV, FAC JOURNALISM</t>
  </si>
  <si>
    <t>MOSCOW</t>
  </si>
  <si>
    <t>UL MAKHOVAYA, DOM 11, STROENIE 9, MOSCOW, 125009, RUSSIA</t>
  </si>
  <si>
    <t>2074-6857</t>
  </si>
  <si>
    <t>2307-2202</t>
  </si>
  <si>
    <t>PSYCHOL RUSS</t>
  </si>
  <si>
    <t>Psychol. Russ.</t>
  </si>
  <si>
    <t>10.11621/pir.2019.0412</t>
  </si>
  <si>
    <t>KB0LN</t>
  </si>
  <si>
    <t>WOS:000506190500013</t>
  </si>
  <si>
    <t>Novak, D; Emeljanovas, A; Mieziene, B; Antala, B; Stefan, L; Kawachi, I</t>
  </si>
  <si>
    <t>Novak, Dario; Emeljanovas, Arunas; Mieziene, Brigita; Antala, Branislav; Stefan, Lovro; Kawachi, Ichiro</t>
  </si>
  <si>
    <t>Is Social Capital Associated with Academic Achievement in Lithuanian High-school Students? A Population-based Study</t>
  </si>
  <si>
    <t>MONTENEGRIN JOURNAL OF SPORTS SCIENCE AND MEDICINE</t>
  </si>
  <si>
    <t>social capital; adolescents; academic success; multiple regression analyses</t>
  </si>
  <si>
    <t>SELF-RATED HEALTH; ADOLESCENTS; FAMILY; COMMUNITY; BEHAVIOR; SUPPORT; MOTIVATION; EDUCATION; CHILDREN; RISK</t>
  </si>
  <si>
    <t>The present study aims to determine the associations between family, neighbourhood, and school social capital with academic achievement among Lithuanian high-school students. The study included 1854 high-school students (901 males and 953 females) aged 16-18 years. At the end of the school year, the students' achievements were measured as an average grade. Family, neighbourhood, and school social capital were identified, indicating trust and understanding perceived from those social settings. Gender, body-mass index, self-perceived socioeconomic status, self-rated health, psychological distress and physical activity were also measured and used as covariates. Academic achievement was associated with family social capital, horizontal school trust and reciprocity at school. Family support, cooperation, and trust between students positively affect their achievement. Policies and strategies for a healthy environment for children need to be incorporated, especially within the school system for students' better progress.</t>
  </si>
  <si>
    <t>[Novak, Dario; Stefan, Lovro] Univ Zagreb, Fac Kinesiol, Horvacanski Zavoj 15, Zagreb 10000, Croatia; [Novak, Dario] Inst Anthropol Res, Zagreb, Croatia; [Emeljanovas, Arunas; Mieziene, Brigita] Lithuanian Sports Univ, Fac Sports Educ, Kaunas, Lithuania; [Antala, Branislav] Comenius Univ, Fac Phys Educ &amp; Sport, Bratislava, Slovakia; [Kawachi, Ichiro] Harvard Univ, Harvard TH Chan Sch Publ Hlth, Boston, MA 02115 USA</t>
  </si>
  <si>
    <t>University of Zagreb; University of Zagreb, Faculty of Kinesiology; Institute for Anthropological Research Zagreb; Lithuanian Sports University; Comenius University Bratislava; Harvard University; Harvard T.H. Chan School of Public Health</t>
  </si>
  <si>
    <t>Novak, D (corresponding author), Univ Zagreb, Fac Kinesiol, Horvacanski Zavoj 15, Zagreb 10000, Croatia.</t>
  </si>
  <si>
    <t>dario.novak@kif.hr</t>
  </si>
  <si>
    <t>Novak, Dario/S-9687-2018</t>
  </si>
  <si>
    <t>Novak, Dario/0000-0002-2007-0634</t>
  </si>
  <si>
    <t>MONTENEGRIN SPORTS ACAD</t>
  </si>
  <si>
    <t>PODGORICA</t>
  </si>
  <si>
    <t>DZORDZA VASINGTONA 445, PODGORICA, 81000, MONTENEGRO</t>
  </si>
  <si>
    <t>1800-8755</t>
  </si>
  <si>
    <t>1800-8763</t>
  </si>
  <si>
    <t>MONTENEGRIN J SPORT</t>
  </si>
  <si>
    <t>Montenegrin J. Sports Sci. Med.</t>
  </si>
  <si>
    <t>10.26773/mjssm.180905</t>
  </si>
  <si>
    <t>GQ0IT</t>
  </si>
  <si>
    <t>Green Submitted, gold</t>
  </si>
  <si>
    <t>WOS:000441303100005</t>
  </si>
  <si>
    <t>Cepukiene, V; Pakrosnis, R; Ulinskaite, G</t>
  </si>
  <si>
    <t>Cepukiene, Viktorija; Pakrosnis, Rytis; Ulinskaite, Ginte</t>
  </si>
  <si>
    <t>Outcome of the solution-focused self-efficacy enhancement group intervention for adolescents in foster care setting</t>
  </si>
  <si>
    <t>CHILDREN AND YOUTH SERVICES REVIEW</t>
  </si>
  <si>
    <t>Solution-focused brief therapy; Foster care adolescents; Self-efficacy; Group intervention; Outcome of psychological intervention</t>
  </si>
  <si>
    <t>BRIEF THERAPY; RESILIENCE; PREDICTORS; ESTEEM; HEALTH</t>
  </si>
  <si>
    <t>Previous research data suggest that the interventions based on solution-focused approach have a potential to increase adolescents' self-efficacy. Nevertheless, no research has attempted to study the impact of the solution focused interventions on self-efficacy in foster care settings, where a substantial level of this personality characteristic Is crucial for successful adjustment. Moreover, there is a lack of evidence that an increase of foster care adolescents' self-efficacy during psychological interventions relates to better outcomes in their broader psychosocial functioning. A present study is aimed at evaluating changes of foster care adolescents' self-efficacy and psychological functioning during the solution-focused self-efficacy enhancement group intervention for adolescents. In addition, the question is raised whether the anticipated increase in self-efficacy will be related to positive changes in psychological functioning after the intervention. The study, conducted at three foster care homes in Lithuania, was a quasi-experimental non-randomized real life practice intervention trial with an intervention (n = 29) and control (n = 29) groups. The Intervention consisted of 3 weekly sessions unified by a common narrative of the train journey towards a higher self-efficacy. Self-Efficacy Scale and Adolescent Psychological Functioning Questionnaire were applied to measure the outcome of the Intervention. Results revealed that participants of the intervention group reported a significant increase in the general self-efficacy with a large effect size as compared to the control group. However, the Intervention had no significant effect on the social self-efficacy. In addition, the relationships between the participation in the Intervention and the improvement in two areas of psychological functioning of foster care adolescents were mediated by the positive change in the general self-efficacy.</t>
  </si>
  <si>
    <t>[Cepukiene, Viktorija; Pakrosnis, Rytis] Vytautas Magnus Univ, Dept Psychol, Jonavos St, LT-66329 Kaunas, Lithuania; [Ulinskaite, Ginte] Ruklos Jono Stanislausko Sch, Day Ctr, Lames St 8, Rukla, Jonavos, Lithuania</t>
  </si>
  <si>
    <t>Cepukiene, V (corresponding author), Vytautas Magnus Univ, Dept Psychol, Jonavos St, LT-66329 Kaunas, Lithuania.</t>
  </si>
  <si>
    <t>viktorija.cepukiene@vdu.lt; rytis.pakrosnis@vdu.lt</t>
  </si>
  <si>
    <t>Cepukiene, Viktorija/U-8195-2019; Pakrosnis, Rytis/T-6997-2017</t>
  </si>
  <si>
    <t>Cepukiene, Viktorija/0000-0001-7968-5935; Pakrosnis, Rytis/0000-0001-7817-1502; Ulinskaite, Ginte/0000-0003-1320-2026</t>
  </si>
  <si>
    <t>PERGAMON-ELSEVIER SCIENCE LTD</t>
  </si>
  <si>
    <t>OXFORD</t>
  </si>
  <si>
    <t>THE BOULEVARD, LANGFORD LANE, KIDLINGTON, OXFORD OX5 1GB, ENGLAND</t>
  </si>
  <si>
    <t>0190-7409</t>
  </si>
  <si>
    <t>1873-7765</t>
  </si>
  <si>
    <t>CHILD YOUTH SERV REV</t>
  </si>
  <si>
    <t>Child. Youth Serv. Rev.</t>
  </si>
  <si>
    <t>MAY</t>
  </si>
  <si>
    <t>10.1016/j.childyouth.2018.03.004</t>
  </si>
  <si>
    <t>GG4CQ</t>
  </si>
  <si>
    <t>WOS:000432640800010</t>
  </si>
  <si>
    <t>Tilindiene, I; Svagzdiene, B; Sukys, S</t>
  </si>
  <si>
    <t>Tilindiene, I.; Svagzdiene, B.; Sukys, S.</t>
  </si>
  <si>
    <t>LINKS BETWEEN PERSONAL CHARACTERISTICS AND EXPERIENCE OF BULLYING AMONG ADOLESCENTS</t>
  </si>
  <si>
    <t>PSIKHOLOGICHESKII ZHURNAL</t>
  </si>
  <si>
    <t>Russian</t>
  </si>
  <si>
    <t>personal characteristics; extroversion of the personality; introversion of the personality; neuroticism; experience of bullying; participation in bullying; adolescent</t>
  </si>
  <si>
    <t>TEMPERAMENT; DEPRESSION; CHILDHOOD</t>
  </si>
  <si>
    <t>Research of personal characteristics of adolescents and their experience (participation and experience) of bullying are presented. Sample of 802 adolescents from different cities of Lithuania, aged 12-17 years, were interviewed. The interrelation of such personal characteristics as extroversion, introversion, neuroticism of adolescents with their experience of bullying was defined. It was established that the neuroticism of adolescents was connected with their susceptibility to bullying, and involvement in bullying at others more correlated with extroversion of young people. Links of personal characteristics and experience of bullying in adolescents of different gender were revealed. Girls and boys implementation in bullying at others was significantly interconnected with their extroversion and introversion, and neuroticism level - with girls experiences of being bullied. Significant differences between the studied indicators of research participants, girls and boys, are shown, while the introversion and neuroticism significantly prevailed among female adolescents. In general adolescents describing their experiences of bullying noted that they sometimes bullied others, and also sometimes were exposed to bullying, but significant differences in these indicators between young men and girls were not revealed.</t>
  </si>
  <si>
    <t>[Tilindiene, I.] Lithuanian Sports Univ, Dept Hlth Phys &amp; Social Educ, Sporto Str 6, LT-44221 Kaunas, Lithuania; [Svagzdiene, B.] Lithuanian Sports Univ, Dept Sport Management Econ &amp; Sociol, Sporto Str 6, LT-44221 Kaunas, Lithuania; [Sukys, S.] Lithuanian Sports Univ, Dept Hlth Phys &amp; Social Educ, Sporto Str 6, LT-44221 Kaunas, Lithuania</t>
  </si>
  <si>
    <t>Lithuanian Sports University; Lithuanian Sports University; Lithuanian Sports University</t>
  </si>
  <si>
    <t>Tilindiene, I (corresponding author), Lithuanian Sports Univ, Dept Hlth Phys &amp; Social Educ, Sporto Str 6, LT-44221 Kaunas, Lithuania.</t>
  </si>
  <si>
    <t>ilona.tilindiene@lsu.lt; biruta.svagzdiene@lsu.lt; saulius.sukys@lsu.lt</t>
  </si>
  <si>
    <t>MEZHDUNARODNAYA KNIGA</t>
  </si>
  <si>
    <t>39 DIMITROVA UL., MOSCOW, 113095, RUSSIA</t>
  </si>
  <si>
    <t>0205-9592</t>
  </si>
  <si>
    <t>PSIKHOL ZH</t>
  </si>
  <si>
    <t>Psikhologicheskii Zhurnal</t>
  </si>
  <si>
    <t>JUL-AUG</t>
  </si>
  <si>
    <t>10.7868/S0205959217040055</t>
  </si>
  <si>
    <t>FG6DN</t>
  </si>
  <si>
    <t>WOS:000410461400005</t>
  </si>
  <si>
    <t>Griciute, A</t>
  </si>
  <si>
    <t>Griciute, Ausra</t>
  </si>
  <si>
    <t>Optimal Level of Participation in Sport Activities According to Gender and Age can be Associated with Higher Resilience: Study of Lithuanian Adolescents</t>
  </si>
  <si>
    <t>SCHOOL MENTAL HEALTH</t>
  </si>
  <si>
    <t>Adolescent; Resilience; Participation in sport activities; Gender and age groups</t>
  </si>
  <si>
    <t>ENHANCING PHYSICAL-ACTIVITY; DEPRESSIVE SYMPTOMS; SEDENTARY BEHAVIOR; HEALTHY DEVELOPMENT; EXERCISE; STRESS; SCHOOLCHILDREN; POPULATION; STATEMENT; ANXIETY</t>
  </si>
  <si>
    <t>This study analyzes resilience differences between sedentary adolescents and adolescents that were classified as belonging to different sport activity categories in gender and age groups (grades 5-6, 7-8 and 9-10). The data were taken from the 2008 study which had been carried out in five biggest cities in Lithuania. The self-reported data on resilience (Resilience Scale for Adolescents, READ) and participation in sport activities (Consistent Five Categories Schema) were obtained from adolescents whose age ranged from 10.4 to 18.3 years for females (N = 1492) and from 10.5 to 18.1 years for males (N = 1407). Significant differences were observed that indicated that adolescents could have higher resilience in comparison with sedentary peers if they participated in sport activities in line with the optimal level of participation in sport activities for resilience according to their gender and age (effect sizes were rather small; the Bonferroni correction (p &lt; .0125) was applied). According to the research data, there are possible specific mechanisms of interaction between resilience and participation in sport activities, and also, each age and gender group could involve a relevant different optimal level of participation in sport activities when resilience of adolescents is higher compared to sedentary peers. Evaluation of specific mechanisms of interrelation between resilience and participation in sports can promote improvement when preparing and implementing sport activity programs, designing them in a more specific way in terms of adolescent mental health and resilience education.</t>
  </si>
  <si>
    <t>[Griciute, Ausra] Lithuanian Sports Univ, Hlth Phys &amp; Social Educ, Sporto 6, LT-44221 Kaunas, Lithuania</t>
  </si>
  <si>
    <t>Griciute, A (corresponding author), Lithuanian Sports Univ, Hlth Phys &amp; Social Educ, Sporto 6, LT-44221 Kaunas, Lithuania.</t>
  </si>
  <si>
    <t>a.griciute@gmail.com</t>
  </si>
  <si>
    <t>Lithuanian State Science and Studies Foundation [T-08/08]</t>
  </si>
  <si>
    <t>Lithuanian State Science and Studies Foundation(Research Council of Lithuania (LMTLT))</t>
  </si>
  <si>
    <t>The study project was funded by the Lithuanian State Science and Studies Foundation (Agreement No. T-08/08).</t>
  </si>
  <si>
    <t>233 SPRING ST, NEW YORK, NY 10013 USA</t>
  </si>
  <si>
    <t>1866-2625</t>
  </si>
  <si>
    <t>1866-2633</t>
  </si>
  <si>
    <t>SCH MENT HEALTH</t>
  </si>
  <si>
    <t>School Ment. Health</t>
  </si>
  <si>
    <t>10.1007/s12310-015-9155-y</t>
  </si>
  <si>
    <t>Psychology, Educational; Psychology, Developmental</t>
  </si>
  <si>
    <t>DM4QR</t>
  </si>
  <si>
    <t>WOS:000376332300004</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</si>
  <si>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</si>
  <si>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</si>
  <si>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</si>
  <si>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</si>
  <si>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</si>
  <si>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</si>
  <si>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</si>
  <si>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</si>
  <si>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</si>
  <si>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</si>
  <si>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</si>
  <si>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Pedersen, Trine Pagh/0000-0003-4622-6534; Rasmussen, Mette/0000-0002-6276-7341</t>
  </si>
  <si>
    <t>PUBLIC LIBRARY SCIENCE</t>
  </si>
  <si>
    <t>SAN FRANCISCO</t>
  </si>
  <si>
    <t>1160 BATTERY STREET, STE 100, SAN FRANCISCO, CA 94111 USA</t>
  </si>
  <si>
    <t>1932-6203</t>
  </si>
  <si>
    <t>PLoS One</t>
  </si>
  <si>
    <t>MAR 30</t>
  </si>
  <si>
    <t>e0151052</t>
  </si>
  <si>
    <t>10.1371/journal.pone.0151052</t>
  </si>
  <si>
    <t>Multidisciplinary Sciences</t>
  </si>
  <si>
    <t>Science Citation Index Expanded (SCI-EXPANDED); Social Science Citation Index (SSCI)</t>
  </si>
  <si>
    <t>Science &amp; Technology - Other Topics</t>
  </si>
  <si>
    <t>DH9LB</t>
  </si>
  <si>
    <t>Green Published, Green Submitted, gold</t>
  </si>
  <si>
    <t>WOS:000373116500014</t>
  </si>
  <si>
    <t>Sukys, S; Majauskiene, D; Cesnaitiene, VJ; Karanauskiene, D</t>
  </si>
  <si>
    <t>Sukys, Saulius; Majauskiene, Daiva; Cesnaitiene, Vida J.; Karanauskiene, Diana</t>
  </si>
  <si>
    <t>Do Parents' Exercise Habits Predict 13-18-Year-Old Adolescents' Involvement in Sport?</t>
  </si>
  <si>
    <t>JOURNAL OF SPORTS SCIENCE AND MEDICINE</t>
  </si>
  <si>
    <t>Physical activity; sports participation; family association; sports motivation</t>
  </si>
  <si>
    <t>PARTICIPATION; MOTIVATION; AMERICAN; LATINO</t>
  </si>
  <si>
    <t>This study examined links between parents' exercise habits and adolescents' participation in sports activities, considering the aspects of gender and age. It was hypothesized that regular exercise by both parents would be related to children's involvement in sport regardless of their gender and age. Moreover, it was hypothesized that children's sports activities would be more strongly related to their father's exercise activities. The study also examined the links between parents' exercise habits and children's motivation for sports. It was hypothesized that competition motives would be more important for children whose parents exercised regularly. The research sample included 2335 students from the seventh (n = 857), ninth (n = 960) and eleventh (n = 518) grades of various Lithuanian schools. The study used a questionnaire survey method, which revealed the links between parents' exercise habits and their children's participation in sport. Assessment of data for girls and boys showed that daughters' participation in sport could be predicted by both their fathers' and mothers' exercise habits, but sons' sports activities could be predicted only by the regular physical activities of their fathers. The assessment of children's sporting activities according to age revealed links between parental exercising and the engagement of older (15-16 years old), but not younger adolescents (13-14 years old). Analysis of sports motivation showed that competition motives were more important for boys than for girls. Fitness, well-being and appearance motives were more important for older adolescents (15-18 years old), while competition motives were more important for younger adolescents (13-14 years old). Research revealed the relationship between children's sport motives and fathers' exercise habits, while examination of mothers' exercise revealed no difference.</t>
  </si>
  <si>
    <t>[Sukys, Saulius; Majauskiene, Daiva; Cesnaitiene, Vida J.; Karanauskiene, Diana] Lithuanian Sports Univ, Dept Hlth Phys &amp; Social Educ, Kaunas, Lithuania</t>
  </si>
  <si>
    <t>Sukys, S (corresponding author), Lithuanian Sports Univ, Dept Hlth Phys &amp; Social Educ, Sporto Str 6, Kaunas, Lithuania.</t>
  </si>
  <si>
    <t>saulius.sukys@lsu.lt; daiva.majauskiene@lsu.lt; vida.cesnaitiene@lsu.lt; diana.karanauskiene@lsu.lt</t>
  </si>
  <si>
    <t>JOURNAL SPORTS SCIENCE &amp; MEDICINE</t>
  </si>
  <si>
    <t>BURSA</t>
  </si>
  <si>
    <t>MEDICAL FACULTY ULUDAG UNIV, DEPT SPORTS MEDICINE, BURSA, 16059, TURKEY</t>
  </si>
  <si>
    <t>1303-2968</t>
  </si>
  <si>
    <t>J SPORT SCI MED</t>
  </si>
  <si>
    <t>J. Sport. Sci. Med.</t>
  </si>
  <si>
    <t>AN7BL</t>
  </si>
  <si>
    <t>WOS:000340753400009</t>
  </si>
  <si>
    <t>Tilindiene, I; Rastauskiene, G; Emeljanovas, A</t>
  </si>
  <si>
    <t>Tilindiene, I.; Rastauskiene, G.; Emeljanovas, A.</t>
  </si>
  <si>
    <t>RELATIONSHIP BETWEEN ADOLESCENTS' SELF-ESTEEM AND THEIR EXPERIENCE OF BEING BULLIED BY PEERS</t>
  </si>
  <si>
    <t>bullying; adolescent's self-esteem; self-confidence; self-criticality; sport activity</t>
  </si>
  <si>
    <t>SCHOOL; CONSEQUENCES; BEHAVIOR; SPORT; VICTIMIZATION; PARTICIPATION; DEPRESSION; RISK</t>
  </si>
  <si>
    <t>The results of interrelation's study between adolescents' self-esteem (confidence in oneself and self-criticality) and their experience of being bullied by the peers are presented. 1759 adolescents from different towns and regions of Lithuania aged 12-17 athletes and non-athletes, have been interviewed. The level of self-confidence and self-criticality of adolescents involved in different kinds of sport activity is found to be lower than the one in non-athletes. Adolescents with low level of self-criticality and self-confidence are being bullied more frequently. Sport activity is a factor of bullying preventing: adolescents non-athletes and with low level of self-confidence are being bullied more frequently.</t>
  </si>
  <si>
    <t>[Tilindiene, I.; Rastauskiene, G.] Lithuanian Univ Sport, Hlth Phys &amp; Social Training Chair, Kaunas, Lithuania; [Tilindiene, I.] Lithuanian Univ Sport, Social Pedag Program, Kaunas, Lithuania; [Rastauskiene, G.] Lithuanian Univ Sport, Appl Biol &amp; Rehabil Chair, Kaunas, Lithuania; [Rastauskiene, G.] Lithuanian Univ Sport, Sport Training Dept, Kaunas, Lithuania</t>
  </si>
  <si>
    <t>Lithuanian Sports University; Lithuanian Sports University; Lithuanian Sports University; Lithuanian Sports University</t>
  </si>
  <si>
    <t>Tilindiene, I (corresponding author), Lithuanian Univ Sport, Hlth Phys &amp; Social Training Chair, Kaunas, Lithuania.</t>
  </si>
  <si>
    <t>ilona.tilindiene@lsu.lt; giedre.rastauskiene@lsu.lt; arunas.emeljanovas@lsu.lt</t>
  </si>
  <si>
    <t>AO3JL</t>
  </si>
  <si>
    <t>WOS:000341225400003</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</si>
  <si>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</si>
  <si>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</si>
  <si>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</si>
  <si>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</si>
  <si>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</si>
  <si>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</si>
  <si>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</si>
  <si>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Institut National de la Sante et de la Recherche Medicale (Inserm); Universite de Toulouse; Universite Toulouse III - Paul Sabatier</t>
  </si>
  <si>
    <t>Madkour, AS (corresponding author), Tulane Univ, Sch Publ Hlth &amp; Trop Med, Dept Global Community Hlth &amp; Behav Sci, New Orleans, LA 70118 USA.</t>
  </si>
  <si>
    <t>aspriggs@tulane.edu</t>
  </si>
  <si>
    <t>Madkour, Aubrey/0000-0001-6006-9964; Nic Gabhainn, Saoirse/0000-0002-5717-076X</t>
  </si>
  <si>
    <t>NICHD NIH HHS [N01-HD-5-3401, R24 HD050924, L40 HD066680]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</si>
  <si>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</si>
  <si>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1538-6341</t>
  </si>
  <si>
    <t>1931-2393</t>
  </si>
  <si>
    <t>PERSPECT SEX REPRO H</t>
  </si>
  <si>
    <t>Perspect. Sex Reprod. Health</t>
  </si>
  <si>
    <t>10.1363/4416712</t>
  </si>
  <si>
    <t>Demography; Family Studies</t>
  </si>
  <si>
    <t>002OL</t>
  </si>
  <si>
    <t>Green Submitted, Green Accepted</t>
  </si>
  <si>
    <t>WOS:000308541400003</t>
  </si>
  <si>
    <t>Laskite, A; Laskene, S</t>
  </si>
  <si>
    <t>Laskite, A.; Laskene, S.</t>
  </si>
  <si>
    <t>Adolescents' Intentional Self-Mutilation</t>
  </si>
  <si>
    <t>RUSSIAN EDUCATION AND SOCIETY</t>
  </si>
  <si>
    <t>SUICIDE</t>
  </si>
  <si>
    <t>In Lithuania, suicide is among the top three causes of death; between twenty and thirty-three school-age children take their own lives every year, and the overwhelming majority of adolescents do not seek help in connection with situations that prompt them to engage in self-mutilation. Research indicates adolescents think that if more attention is paid to their social and psychological state, the problem of self-mutilation can be confronted more successfully.</t>
  </si>
  <si>
    <t>[Laskite, A.; Laskene, S.] Lithuanian Acad Phys Culture, Kaunas, Lithuania</t>
  </si>
  <si>
    <t>Laskite, A (corresponding author), Lithuanian Acad Phys Culture, Kaunas, Lithuania.</t>
  </si>
  <si>
    <t>M E SHARPE INC</t>
  </si>
  <si>
    <t>ARMONK</t>
  </si>
  <si>
    <t>80 BUSINESS PARK DR, ARMONK, NY 10504 USA</t>
  </si>
  <si>
    <t>1060-9393</t>
  </si>
  <si>
    <t>RUSS EDUC SOC</t>
  </si>
  <si>
    <t>Russ. Educ. Soc.</t>
  </si>
  <si>
    <t>10.2753/RES1060-9393530907</t>
  </si>
  <si>
    <t>829JJ</t>
  </si>
  <si>
    <t>WOS:000295574800007</t>
  </si>
  <si>
    <t>Emeljanovas, A; Trinkuniene, L</t>
  </si>
  <si>
    <t>Emeljanovas, Arunas; Trinkuniene, Laima</t>
  </si>
  <si>
    <t>Progress and achievements in physical education lessons from students' viewpoint</t>
  </si>
  <si>
    <t>FILOSOFIJA-SOCIOLOGIJA</t>
  </si>
  <si>
    <t>Lithuanian</t>
  </si>
  <si>
    <t>students; physical education; assessment</t>
  </si>
  <si>
    <t>CHILDREN; ADOLESCENTS</t>
  </si>
  <si>
    <t>The authors focus on the evaluation of progress and achievements in physical education (PE) lessons by high school students of Lithuania's biggest cities. The students' attitude towards assessment objects, the social aspects of student's and PE teacher's assessment, the influence of the assessment on students' physical activity during and after PE lessons are discussed. The results of the study indicate that most of the high school students prefer the grades to be used in PE lessons, an effort being the main criterion of the assessment. From the students' viewpoint, self-assessment and PE teacher's evaluation are in consistency and do not affect their relationships. The evaluation during PE lessons has no significant effect on students' physical activity: the assessment influences students' physical activity levels only during PE lessons, which does not correspond to the physical activity guidelines. The PE teachers are challenged to find other means of motivating students to be physically active outside the school.</t>
  </si>
  <si>
    <t>[Emeljanovas, Arunas; Trinkuniene, Laima] Lietuvos Kuno Kulturos Akad, LT-44221 Kaunas, Lithuania</t>
  </si>
  <si>
    <t>Emeljanovas, A (corresponding author), Lietuvos Kuno Kulturos Akad, Sporto G 6, LT-44221 Kaunas, Lithuania.</t>
  </si>
  <si>
    <t>a.emeljanovas@lkka.lt; l.trinkuniene@lkka.lt</t>
  </si>
  <si>
    <t>LITHUANIAN ACAD SCIENCES</t>
  </si>
  <si>
    <t>VILNIUS</t>
  </si>
  <si>
    <t>AKADEMIJOS ST.2, VILNIUS, 232600, LITHUANIA</t>
  </si>
  <si>
    <t>0235-7186</t>
  </si>
  <si>
    <t>FILOS-SOCIOL</t>
  </si>
  <si>
    <t>Filos.-Sociol.</t>
  </si>
  <si>
    <t>Philosophy; Sociology</t>
  </si>
  <si>
    <t>Social Science Citation Index (SSCI); Arts &amp; Humanities Citation Index (A&amp;HCI)</t>
  </si>
  <si>
    <t>912QX</t>
  </si>
  <si>
    <t>WOS:000301815800014</t>
  </si>
  <si>
    <t>Sukys, S; Kardeliene, L; Kardelis, K; Matulionis, A</t>
  </si>
  <si>
    <t>Sukys, Saulius; Kardeliene, Laimute; Kardelis, Kestutis; Matulionis, Arvydas</t>
  </si>
  <si>
    <t>Emigration in Lithuanian families: development of the attitude of an adolescent's personality in case of the parents departing to work abroad</t>
  </si>
  <si>
    <t>children of emigrants; attitude to learning; extracurricular activities; self-esteem; social behaviour</t>
  </si>
  <si>
    <t>MIGRATION</t>
  </si>
  <si>
    <t>The research aims at revealing the development of the attitude of an adolescent's personality when parents have departed to work abroad. When planning the research, we based it on the theoretical principles of activity and structuration, enabling to explain the development of the attitude of an adolescent's personality as a consequence of pedagogically governed social activity of the disciples with regard to the social and physical restrictions of their activity. The features of partial attitudes of an adolescent's personality, related with the adolescent's approach to studies, extra-curricular activities, relationship with the environment and self-esteem were assessed by applying the method of written questionnaires. In order to find out the variables of the object of research, an independent random sample was developed; it featured 1,355 adolescents (701 males and 654 females) who were selected from 6th to 11th forms of various Kaunas District secondary schools. According to data of the research, when fulfilling the need of social involvement, students whose both or one of the parents have emigrated participate in extracurricular activities more frequently in comparison to those whose parents reside in Lithuania. Among children of emigrant parents, physical education activities prevail among males and art-type activities among females. As regards the attitude of an adolescent's personality to communication related with social behaviour, it has been established that children of emigrant parents (one or both) dislike attending school more frequently than students whose both parents reside in Lithuania; males are more inclined to damage material assets of the school and local community, to get involved into fights with peers (the latter pattern of behaviour is also common in females). When assessing the relationship of the adolescents with themselves, children of emigrants were found to have an inferior self-esteem, to smoke and abuse alcohol drinks more frequently.</t>
  </si>
  <si>
    <t>[Sukys, Saulius; Kardeliene, Laimute; Kardelis, Kestutis] Lietuvos Kuno Kulturos Akad, LT-44221 Kaunas, Lithuania; [Matulionis, Arvydas] Lietuvos Socialiniu Tyrimu Ctr, LT-08105 Vilnius, Lithuania</t>
  </si>
  <si>
    <t>Lithuanian Sports University; Lithuanian Social Research Center</t>
  </si>
  <si>
    <t>Sukys, S (corresponding author), Lietuvos Kuno Kulturos Akad, Sporto G 6, LT-44221 Kaunas, Lithuania.</t>
  </si>
  <si>
    <t>s.sukys@lkka.lt; laimutekk@gmail.com; k.kardelis@gmail.com; matulionis@ktl.mii.lt</t>
  </si>
  <si>
    <t>702QA</t>
  </si>
  <si>
    <t>WOS:000285908000006</t>
  </si>
  <si>
    <t>Shukis, S; Kardelis, K; Jankauskiene, R</t>
  </si>
  <si>
    <t>Youth sports as a factor for socialization</t>
  </si>
  <si>
    <t>SOTSIOLOGICHESKIE ISSLEDOVANIYA</t>
  </si>
  <si>
    <t>HEALTH-RELATED BEHAVIORS; PHYSICAL-ACTIVITY; DOPING AGENTS; RISK BEHAVIOR; SELF-ESTEEM; ALCOHOL-USE; ADOLESCENT; PARTICIPATION; IMAGE</t>
  </si>
  <si>
    <t>Youth sports as a factor for socialization (by Saulus Shukis, Kastutis Kardelis, and Rasa Jankauskiene) deals with the issues of sports as a channel of socialization under modem conditions. Methological grounds for research have been borrowed from the recent Western sociological writing, and main data were collected in Lithuania. While the hypothesis of positive influences of sports on the self-esteem of athletes has found confirmation, there were no unambiguous findings regarding the greater/lesser use of alcohol and drugs as a major field for contemporary moral development of the young. The study did not yield any data on inclination of sportsmen towards aggressive behavior. The facts collected gave some fresh insights for further studies.</t>
  </si>
  <si>
    <t>IZDATELSTVO NAUKA</t>
  </si>
  <si>
    <t>19 DMITRIYA ULYANOVA ST, MOSCOW, 19117036, RUSSIA</t>
  </si>
  <si>
    <t>0132-1625</t>
  </si>
  <si>
    <t>SOTSIOL ISSLED+</t>
  </si>
  <si>
    <t>Sotsiologicheskie Issled.</t>
  </si>
  <si>
    <t>+</t>
  </si>
  <si>
    <t>Sociology</t>
  </si>
  <si>
    <t>992MO</t>
  </si>
  <si>
    <t>WOS:000233888300011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</si>
</sst>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76</v>
      </c>
      <c r="I2" t="s">
        <v>77</v>
      </c>
      <c r="J2" t="s">
        <v>78</v>
      </c>
      <c r="K2" t="s">
        <v>74</v>
      </c>
      <c r="L2" t="s">
        <v>74</v>
      </c>
      <c r="M2" t="s">
        <v>79</v>
      </c>
      <c r="N2" t="s">
        <v>80</v>
      </c>
      <c r="O2" t="s">
        <v>74</v>
      </c>
      <c r="P2" t="s">
        <v>74</v>
      </c>
      <c r="Q2" t="s">
        <v>74</v>
      </c>
      <c r="R2" t="s">
        <v>74</v>
      </c>
      <c r="S2" t="s">
        <v>74</v>
      </c>
      <c r="T2" t="s">
        <v>81</v>
      </c>
      <c r="U2" t="s">
        <v>82</v>
      </c>
      <c r="V2" t="s">
        <v>83</v>
      </c>
      <c r="W2" t="s">
        <v>84</v>
      </c>
      <c r="X2" t="s">
        <v>85</v>
      </c>
      <c r="Y2" t="s">
        <v>86</v>
      </c>
      <c r="Z2" t="s">
        <v>87</v>
      </c>
      <c r="AA2" t="s">
        <v>74</v>
      </c>
      <c r="AB2" t="s">
        <v>74</v>
      </c>
      <c r="AC2" t="s">
        <v>74</v>
      </c>
      <c r="AD2" t="s">
        <v>74</v>
      </c>
      <c r="AE2" t="s">
        <v>74</v>
      </c>
      <c r="AF2" t="s">
        <v>74</v>
      </c>
      <c r="AG2">
        <v>54</v>
      </c>
      <c r="AH2">
        <v>0</v>
      </c>
      <c r="AI2">
        <v>0</v>
      </c>
      <c r="AJ2">
        <v>4</v>
      </c>
      <c r="AK2">
        <v>4</v>
      </c>
      <c r="AL2" t="s">
        <v>88</v>
      </c>
      <c r="AM2" t="s">
        <v>89</v>
      </c>
      <c r="AN2" t="s">
        <v>90</v>
      </c>
      <c r="AO2" t="s">
        <v>74</v>
      </c>
      <c r="AP2" t="s">
        <v>91</v>
      </c>
      <c r="AQ2" t="s">
        <v>74</v>
      </c>
      <c r="AR2" t="s">
        <v>92</v>
      </c>
      <c r="AS2" t="s">
        <v>93</v>
      </c>
      <c r="AT2" t="s">
        <v>94</v>
      </c>
      <c r="AU2">
        <v>2023</v>
      </c>
      <c r="AV2">
        <v>8</v>
      </c>
      <c r="AW2" t="s">
        <v>74</v>
      </c>
      <c r="AX2" t="s">
        <v>74</v>
      </c>
      <c r="AY2" t="s">
        <v>74</v>
      </c>
      <c r="AZ2" t="s">
        <v>74</v>
      </c>
      <c r="BA2" t="s">
        <v>74</v>
      </c>
      <c r="BB2" t="s">
        <v>74</v>
      </c>
      <c r="BC2" t="s">
        <v>74</v>
      </c>
      <c r="BD2">
        <v>1220279</v>
      </c>
      <c r="BE2" t="s">
        <v>95</v>
      </c>
      <c r="BF2" t="str">
        <f>HYPERLINK("http://dx.doi.org/10.3389/feduc.2023.1220279","http://dx.doi.org/10.3389/feduc.2023.1220279")</f>
        <v>http://dx.doi.org/10.3389/feduc.2023.1220279</v>
      </c>
      <c r="BG2" t="s">
        <v>74</v>
      </c>
      <c r="BH2" t="s">
        <v>74</v>
      </c>
      <c r="BI2">
        <v>12</v>
      </c>
      <c r="BJ2" t="s">
        <v>96</v>
      </c>
      <c r="BK2" t="s">
        <v>97</v>
      </c>
      <c r="BL2" t="s">
        <v>96</v>
      </c>
      <c r="BM2" t="s">
        <v>98</v>
      </c>
      <c r="BN2" t="s">
        <v>74</v>
      </c>
      <c r="BO2" t="s">
        <v>99</v>
      </c>
      <c r="BP2" t="s">
        <v>74</v>
      </c>
      <c r="BQ2" t="s">
        <v>74</v>
      </c>
      <c r="BR2" t="s">
        <v>100</v>
      </c>
      <c r="BS2" t="s">
        <v>101</v>
      </c>
      <c r="BT2" t="str">
        <f>HYPERLINK("https%3A%2F%2Fwww.webofscience.com%2Fwos%2Fwoscc%2Ffull-record%2FWOS:001032477800001","View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79</v>
      </c>
      <c r="N3" t="s">
        <v>80</v>
      </c>
      <c r="O3" t="s">
        <v>74</v>
      </c>
      <c r="P3" t="s">
        <v>74</v>
      </c>
      <c r="Q3" t="s">
        <v>74</v>
      </c>
      <c r="R3" t="s">
        <v>74</v>
      </c>
      <c r="S3" t="s">
        <v>74</v>
      </c>
      <c r="T3" t="s">
        <v>106</v>
      </c>
      <c r="U3" t="s">
        <v>107</v>
      </c>
      <c r="V3" t="s">
        <v>108</v>
      </c>
      <c r="W3" t="s">
        <v>109</v>
      </c>
      <c r="X3" t="s">
        <v>110</v>
      </c>
      <c r="Y3" t="s">
        <v>111</v>
      </c>
      <c r="Z3" t="s">
        <v>112</v>
      </c>
      <c r="AA3" t="s">
        <v>113</v>
      </c>
      <c r="AB3" t="s">
        <v>114</v>
      </c>
      <c r="AC3" t="s">
        <v>74</v>
      </c>
      <c r="AD3" t="s">
        <v>74</v>
      </c>
      <c r="AE3" t="s">
        <v>74</v>
      </c>
      <c r="AF3" t="s">
        <v>74</v>
      </c>
      <c r="AG3">
        <v>86</v>
      </c>
      <c r="AH3">
        <v>3</v>
      </c>
      <c r="AI3">
        <v>3</v>
      </c>
      <c r="AJ3">
        <v>6</v>
      </c>
      <c r="AK3">
        <v>19</v>
      </c>
      <c r="AL3" t="s">
        <v>115</v>
      </c>
      <c r="AM3" t="s">
        <v>116</v>
      </c>
      <c r="AN3" t="s">
        <v>117</v>
      </c>
      <c r="AO3" t="s">
        <v>74</v>
      </c>
      <c r="AP3" t="s">
        <v>118</v>
      </c>
      <c r="AQ3" t="s">
        <v>74</v>
      </c>
      <c r="AR3" t="s">
        <v>119</v>
      </c>
      <c r="AS3" t="s">
        <v>120</v>
      </c>
      <c r="AT3" t="s">
        <v>121</v>
      </c>
      <c r="AU3">
        <v>2022</v>
      </c>
      <c r="AV3">
        <v>12</v>
      </c>
      <c r="AW3">
        <v>9</v>
      </c>
      <c r="AX3" t="s">
        <v>74</v>
      </c>
      <c r="AY3" t="s">
        <v>74</v>
      </c>
      <c r="AZ3" t="s">
        <v>74</v>
      </c>
      <c r="BA3" t="s">
        <v>74</v>
      </c>
      <c r="BB3" t="s">
        <v>74</v>
      </c>
      <c r="BC3" t="s">
        <v>74</v>
      </c>
      <c r="BD3">
        <v>314</v>
      </c>
      <c r="BE3" t="s">
        <v>122</v>
      </c>
      <c r="BF3" t="str">
        <f>HYPERLINK("http://dx.doi.org/10.3390/bs12090314","http://dx.doi.org/10.3390/bs12090314")</f>
        <v>http://dx.doi.org/10.3390/bs12090314</v>
      </c>
      <c r="BG3" t="s">
        <v>74</v>
      </c>
      <c r="BH3" t="s">
        <v>74</v>
      </c>
      <c r="BI3">
        <v>17</v>
      </c>
      <c r="BJ3" t="s">
        <v>123</v>
      </c>
      <c r="BK3" t="s">
        <v>124</v>
      </c>
      <c r="BL3" t="s">
        <v>125</v>
      </c>
      <c r="BM3" t="s">
        <v>126</v>
      </c>
      <c r="BN3">
        <v>36135118</v>
      </c>
      <c r="BO3" t="s">
        <v>127</v>
      </c>
      <c r="BP3" t="s">
        <v>74</v>
      </c>
      <c r="BQ3" t="s">
        <v>74</v>
      </c>
      <c r="BR3" t="s">
        <v>100</v>
      </c>
      <c r="BS3" t="s">
        <v>128</v>
      </c>
      <c r="BT3" t="str">
        <f>HYPERLINK("https%3A%2F%2Fwww.webofscience.com%2Fwos%2Fwoscc%2Ffull-record%2FWOS:000856220700001","View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79</v>
      </c>
      <c r="N4" t="s">
        <v>80</v>
      </c>
      <c r="O4" t="s">
        <v>74</v>
      </c>
      <c r="P4" t="s">
        <v>74</v>
      </c>
      <c r="Q4" t="s">
        <v>74</v>
      </c>
      <c r="R4" t="s">
        <v>74</v>
      </c>
      <c r="S4" t="s">
        <v>74</v>
      </c>
      <c r="T4" t="s">
        <v>133</v>
      </c>
      <c r="U4" t="s">
        <v>134</v>
      </c>
      <c r="V4" t="s">
        <v>135</v>
      </c>
      <c r="W4" t="s">
        <v>136</v>
      </c>
      <c r="X4" t="s">
        <v>137</v>
      </c>
      <c r="Y4" t="s">
        <v>138</v>
      </c>
      <c r="Z4" t="s">
        <v>139</v>
      </c>
      <c r="AA4" t="s">
        <v>74</v>
      </c>
      <c r="AB4" t="s">
        <v>140</v>
      </c>
      <c r="AC4" t="s">
        <v>74</v>
      </c>
      <c r="AD4" t="s">
        <v>74</v>
      </c>
      <c r="AE4" t="s">
        <v>74</v>
      </c>
      <c r="AF4" t="s">
        <v>74</v>
      </c>
      <c r="AG4">
        <v>111</v>
      </c>
      <c r="AH4">
        <v>1</v>
      </c>
      <c r="AI4">
        <v>1</v>
      </c>
      <c r="AJ4">
        <v>1</v>
      </c>
      <c r="AK4">
        <v>3</v>
      </c>
      <c r="AL4" t="s">
        <v>141</v>
      </c>
      <c r="AM4" t="s">
        <v>142</v>
      </c>
      <c r="AN4" t="s">
        <v>143</v>
      </c>
      <c r="AO4" t="s">
        <v>144</v>
      </c>
      <c r="AP4" t="s">
        <v>145</v>
      </c>
      <c r="AQ4" t="s">
        <v>74</v>
      </c>
      <c r="AR4" t="s">
        <v>146</v>
      </c>
      <c r="AS4" t="s">
        <v>147</v>
      </c>
      <c r="AT4" t="s">
        <v>148</v>
      </c>
      <c r="AU4">
        <v>2023</v>
      </c>
      <c r="AV4">
        <v>12</v>
      </c>
      <c r="AW4">
        <v>1</v>
      </c>
      <c r="AX4" t="s">
        <v>74</v>
      </c>
      <c r="AY4" t="s">
        <v>74</v>
      </c>
      <c r="AZ4" t="s">
        <v>74</v>
      </c>
      <c r="BA4" t="s">
        <v>74</v>
      </c>
      <c r="BB4">
        <v>102</v>
      </c>
      <c r="BC4">
        <v>111</v>
      </c>
      <c r="BD4" t="s">
        <v>74</v>
      </c>
      <c r="BE4" t="s">
        <v>149</v>
      </c>
      <c r="BF4" t="str">
        <f>HYPERLINK("http://dx.doi.org/10.1177/22779752221108797","http://dx.doi.org/10.1177/22779752221108797")</f>
        <v>http://dx.doi.org/10.1177/22779752221108797</v>
      </c>
      <c r="BG4" t="s">
        <v>74</v>
      </c>
      <c r="BH4" t="s">
        <v>150</v>
      </c>
      <c r="BI4">
        <v>10</v>
      </c>
      <c r="BJ4" t="s">
        <v>151</v>
      </c>
      <c r="BK4" t="s">
        <v>97</v>
      </c>
      <c r="BL4" t="s">
        <v>152</v>
      </c>
      <c r="BM4" t="s">
        <v>153</v>
      </c>
      <c r="BN4" t="s">
        <v>74</v>
      </c>
      <c r="BO4" t="s">
        <v>74</v>
      </c>
      <c r="BP4" t="s">
        <v>74</v>
      </c>
      <c r="BQ4" t="s">
        <v>74</v>
      </c>
      <c r="BR4" t="s">
        <v>100</v>
      </c>
      <c r="BS4" t="s">
        <v>154</v>
      </c>
      <c r="BT4" t="str">
        <f>HYPERLINK("https%3A%2F%2Fwww.webofscience.com%2Fwos%2Fwoscc%2Ffull-record%2FWOS:000835019900001","View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79</v>
      </c>
      <c r="N5" t="s">
        <v>80</v>
      </c>
      <c r="O5" t="s">
        <v>74</v>
      </c>
      <c r="P5" t="s">
        <v>74</v>
      </c>
      <c r="Q5" t="s">
        <v>74</v>
      </c>
      <c r="R5" t="s">
        <v>74</v>
      </c>
      <c r="S5" t="s">
        <v>74</v>
      </c>
      <c r="T5" t="s">
        <v>159</v>
      </c>
      <c r="U5" t="s">
        <v>160</v>
      </c>
      <c r="V5" t="s">
        <v>161</v>
      </c>
      <c r="W5" t="s">
        <v>162</v>
      </c>
      <c r="X5" t="s">
        <v>163</v>
      </c>
      <c r="Y5" t="s">
        <v>164</v>
      </c>
      <c r="Z5" t="s">
        <v>165</v>
      </c>
      <c r="AA5" t="s">
        <v>74</v>
      </c>
      <c r="AB5" t="s">
        <v>166</v>
      </c>
      <c r="AC5" t="s">
        <v>167</v>
      </c>
      <c r="AD5" t="s">
        <v>168</v>
      </c>
      <c r="AE5" t="s">
        <v>169</v>
      </c>
      <c r="AF5" t="s">
        <v>74</v>
      </c>
      <c r="AG5">
        <v>42</v>
      </c>
      <c r="AH5">
        <v>1</v>
      </c>
      <c r="AI5">
        <v>1</v>
      </c>
      <c r="AJ5">
        <v>0</v>
      </c>
      <c r="AK5">
        <v>3</v>
      </c>
      <c r="AL5" t="s">
        <v>170</v>
      </c>
      <c r="AM5" t="s">
        <v>171</v>
      </c>
      <c r="AN5" t="s">
        <v>172</v>
      </c>
      <c r="AO5" t="s">
        <v>173</v>
      </c>
      <c r="AP5" t="s">
        <v>174</v>
      </c>
      <c r="AQ5" t="s">
        <v>74</v>
      </c>
      <c r="AR5" t="s">
        <v>175</v>
      </c>
      <c r="AS5" t="s">
        <v>176</v>
      </c>
      <c r="AT5" t="s">
        <v>177</v>
      </c>
      <c r="AU5">
        <v>2022</v>
      </c>
      <c r="AV5">
        <v>31</v>
      </c>
      <c r="AW5">
        <v>6</v>
      </c>
      <c r="AX5" t="s">
        <v>74</v>
      </c>
      <c r="AY5" t="s">
        <v>74</v>
      </c>
      <c r="AZ5" t="s">
        <v>74</v>
      </c>
      <c r="BA5" t="s">
        <v>74</v>
      </c>
      <c r="BB5" t="s">
        <v>74</v>
      </c>
      <c r="BC5" t="s">
        <v>74</v>
      </c>
      <c r="BD5" t="s">
        <v>178</v>
      </c>
      <c r="BE5" t="s">
        <v>179</v>
      </c>
      <c r="BF5" t="str">
        <f>HYPERLINK("http://dx.doi.org/10.1002/car.2782","http://dx.doi.org/10.1002/car.2782")</f>
        <v>http://dx.doi.org/10.1002/car.2782</v>
      </c>
      <c r="BG5" t="s">
        <v>74</v>
      </c>
      <c r="BH5" t="s">
        <v>180</v>
      </c>
      <c r="BI5">
        <v>11</v>
      </c>
      <c r="BJ5" t="s">
        <v>181</v>
      </c>
      <c r="BK5" t="s">
        <v>124</v>
      </c>
      <c r="BL5" t="s">
        <v>181</v>
      </c>
      <c r="BM5" t="s">
        <v>182</v>
      </c>
      <c r="BN5" t="s">
        <v>74</v>
      </c>
      <c r="BO5" t="s">
        <v>74</v>
      </c>
      <c r="BP5" t="s">
        <v>74</v>
      </c>
      <c r="BQ5" t="s">
        <v>74</v>
      </c>
      <c r="BR5" t="s">
        <v>100</v>
      </c>
      <c r="BS5" t="s">
        <v>183</v>
      </c>
      <c r="BT5" t="str">
        <f>HYPERLINK("https%3A%2F%2Fwww.webofscience.com%2Fwos%2Fwoscc%2Ffull-record%2FWOS:000819671700001","View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79</v>
      </c>
      <c r="N6" t="s">
        <v>80</v>
      </c>
      <c r="O6" t="s">
        <v>74</v>
      </c>
      <c r="P6" t="s">
        <v>74</v>
      </c>
      <c r="Q6" t="s">
        <v>74</v>
      </c>
      <c r="R6" t="s">
        <v>74</v>
      </c>
      <c r="S6" t="s">
        <v>74</v>
      </c>
      <c r="T6" t="s">
        <v>188</v>
      </c>
      <c r="U6" t="s">
        <v>189</v>
      </c>
      <c r="V6" t="s">
        <v>190</v>
      </c>
      <c r="W6" t="s">
        <v>191</v>
      </c>
      <c r="X6" t="s">
        <v>192</v>
      </c>
      <c r="Y6" t="s">
        <v>193</v>
      </c>
      <c r="Z6" t="s">
        <v>194</v>
      </c>
      <c r="AA6" t="s">
        <v>74</v>
      </c>
      <c r="AB6" t="s">
        <v>74</v>
      </c>
      <c r="AC6" t="s">
        <v>74</v>
      </c>
      <c r="AD6" t="s">
        <v>74</v>
      </c>
      <c r="AE6" t="s">
        <v>74</v>
      </c>
      <c r="AF6" t="s">
        <v>74</v>
      </c>
      <c r="AG6">
        <v>32</v>
      </c>
      <c r="AH6">
        <v>0</v>
      </c>
      <c r="AI6">
        <v>0</v>
      </c>
      <c r="AJ6">
        <v>9</v>
      </c>
      <c r="AK6">
        <v>15</v>
      </c>
      <c r="AL6" t="s">
        <v>195</v>
      </c>
      <c r="AM6" t="s">
        <v>196</v>
      </c>
      <c r="AN6" t="s">
        <v>197</v>
      </c>
      <c r="AO6" t="s">
        <v>198</v>
      </c>
      <c r="AP6" t="s">
        <v>199</v>
      </c>
      <c r="AQ6" t="s">
        <v>74</v>
      </c>
      <c r="AR6" t="s">
        <v>187</v>
      </c>
      <c r="AS6" t="s">
        <v>200</v>
      </c>
      <c r="AT6" t="s">
        <v>74</v>
      </c>
      <c r="AU6">
        <v>2022</v>
      </c>
      <c r="AV6">
        <v>31</v>
      </c>
      <c r="AW6">
        <v>3</v>
      </c>
      <c r="AX6" t="s">
        <v>74</v>
      </c>
      <c r="AY6" t="s">
        <v>74</v>
      </c>
      <c r="AZ6" t="s">
        <v>74</v>
      </c>
      <c r="BA6" t="s">
        <v>74</v>
      </c>
      <c r="BB6">
        <v>709</v>
      </c>
      <c r="BC6">
        <v>719</v>
      </c>
      <c r="BD6" t="s">
        <v>74</v>
      </c>
      <c r="BE6" t="s">
        <v>201</v>
      </c>
      <c r="BF6" t="str">
        <f>HYPERLINK("http://dx.doi.org/10.31820/pt.31.3.12","http://dx.doi.org/10.31820/pt.31.3.12")</f>
        <v>http://dx.doi.org/10.31820/pt.31.3.12</v>
      </c>
      <c r="BG6" t="s">
        <v>74</v>
      </c>
      <c r="BH6" t="s">
        <v>74</v>
      </c>
      <c r="BI6">
        <v>11</v>
      </c>
      <c r="BJ6" t="s">
        <v>123</v>
      </c>
      <c r="BK6" t="s">
        <v>97</v>
      </c>
      <c r="BL6" t="s">
        <v>125</v>
      </c>
      <c r="BM6" t="s">
        <v>202</v>
      </c>
      <c r="BN6" t="s">
        <v>74</v>
      </c>
      <c r="BO6" t="s">
        <v>99</v>
      </c>
      <c r="BP6" t="s">
        <v>74</v>
      </c>
      <c r="BQ6" t="s">
        <v>74</v>
      </c>
      <c r="BR6" t="s">
        <v>100</v>
      </c>
      <c r="BS6" t="s">
        <v>203</v>
      </c>
      <c r="BT6" t="str">
        <f>HYPERLINK("https%3A%2F%2Fwww.webofscience.com%2Fwos%2Fwoscc%2Ffull-record%2FWOS:000894062000012","View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79</v>
      </c>
      <c r="N7" t="s">
        <v>80</v>
      </c>
      <c r="O7" t="s">
        <v>74</v>
      </c>
      <c r="P7" t="s">
        <v>74</v>
      </c>
      <c r="Q7" t="s">
        <v>74</v>
      </c>
      <c r="R7" t="s">
        <v>74</v>
      </c>
      <c r="S7" t="s">
        <v>74</v>
      </c>
      <c r="T7" t="s">
        <v>208</v>
      </c>
      <c r="U7" t="s">
        <v>209</v>
      </c>
      <c r="V7" t="s">
        <v>210</v>
      </c>
      <c r="W7" t="s">
        <v>211</v>
      </c>
      <c r="X7" t="s">
        <v>212</v>
      </c>
      <c r="Y7" t="s">
        <v>213</v>
      </c>
      <c r="Z7" t="s">
        <v>214</v>
      </c>
      <c r="AA7" t="s">
        <v>215</v>
      </c>
      <c r="AB7" t="s">
        <v>216</v>
      </c>
      <c r="AC7" t="s">
        <v>217</v>
      </c>
      <c r="AD7" t="s">
        <v>218</v>
      </c>
      <c r="AE7" t="s">
        <v>219</v>
      </c>
      <c r="AF7" t="s">
        <v>74</v>
      </c>
      <c r="AG7">
        <v>73</v>
      </c>
      <c r="AH7">
        <v>5</v>
      </c>
      <c r="AI7">
        <v>5</v>
      </c>
      <c r="AJ7">
        <v>7</v>
      </c>
      <c r="AK7">
        <v>21</v>
      </c>
      <c r="AL7" t="s">
        <v>220</v>
      </c>
      <c r="AM7" t="s">
        <v>221</v>
      </c>
      <c r="AN7" t="s">
        <v>222</v>
      </c>
      <c r="AO7" t="s">
        <v>223</v>
      </c>
      <c r="AP7" t="s">
        <v>224</v>
      </c>
      <c r="AQ7" t="s">
        <v>74</v>
      </c>
      <c r="AR7" t="s">
        <v>225</v>
      </c>
      <c r="AS7" t="s">
        <v>226</v>
      </c>
      <c r="AT7" t="s">
        <v>227</v>
      </c>
      <c r="AU7">
        <v>2022</v>
      </c>
      <c r="AV7">
        <v>22</v>
      </c>
      <c r="AW7">
        <v>2</v>
      </c>
      <c r="AX7" t="s">
        <v>74</v>
      </c>
      <c r="AY7" t="s">
        <v>74</v>
      </c>
      <c r="AZ7" t="s">
        <v>74</v>
      </c>
      <c r="BA7" t="s">
        <v>74</v>
      </c>
      <c r="BB7">
        <v>150</v>
      </c>
      <c r="BC7">
        <v>165</v>
      </c>
      <c r="BD7" t="s">
        <v>74</v>
      </c>
      <c r="BE7" t="s">
        <v>228</v>
      </c>
      <c r="BF7" t="str">
        <f>HYPERLINK("http://dx.doi.org/10.1080/15283488.2021.1960839","http://dx.doi.org/10.1080/15283488.2021.1960839")</f>
        <v>http://dx.doi.org/10.1080/15283488.2021.1960839</v>
      </c>
      <c r="BG7" t="s">
        <v>74</v>
      </c>
      <c r="BH7" t="s">
        <v>229</v>
      </c>
      <c r="BI7">
        <v>16</v>
      </c>
      <c r="BJ7" t="s">
        <v>230</v>
      </c>
      <c r="BK7" t="s">
        <v>97</v>
      </c>
      <c r="BL7" t="s">
        <v>125</v>
      </c>
      <c r="BM7" t="s">
        <v>231</v>
      </c>
      <c r="BN7" t="s">
        <v>74</v>
      </c>
      <c r="BO7" t="s">
        <v>74</v>
      </c>
      <c r="BP7" t="s">
        <v>74</v>
      </c>
      <c r="BQ7" t="s">
        <v>74</v>
      </c>
      <c r="BR7" t="s">
        <v>100</v>
      </c>
      <c r="BS7" t="s">
        <v>232</v>
      </c>
      <c r="BT7" t="str">
        <f>HYPERLINK("https%3A%2F%2Fwww.webofscience.com%2Fwos%2Fwoscc%2Ffull-record%2FWOS:000698277900001","View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79</v>
      </c>
      <c r="N8" t="s">
        <v>80</v>
      </c>
      <c r="O8" t="s">
        <v>74</v>
      </c>
      <c r="P8" t="s">
        <v>74</v>
      </c>
      <c r="Q8" t="s">
        <v>74</v>
      </c>
      <c r="R8" t="s">
        <v>74</v>
      </c>
      <c r="S8" t="s">
        <v>74</v>
      </c>
      <c r="T8" t="s">
        <v>237</v>
      </c>
      <c r="U8" t="s">
        <v>238</v>
      </c>
      <c r="V8" t="s">
        <v>239</v>
      </c>
      <c r="W8" t="s">
        <v>240</v>
      </c>
      <c r="X8" t="s">
        <v>241</v>
      </c>
      <c r="Y8" t="s">
        <v>242</v>
      </c>
      <c r="Z8" t="s">
        <v>243</v>
      </c>
      <c r="AA8" t="s">
        <v>244</v>
      </c>
      <c r="AB8" t="s">
        <v>245</v>
      </c>
      <c r="AC8" t="s">
        <v>246</v>
      </c>
      <c r="AD8" t="s">
        <v>247</v>
      </c>
      <c r="AE8" t="s">
        <v>248</v>
      </c>
      <c r="AF8" t="s">
        <v>74</v>
      </c>
      <c r="AG8">
        <v>54</v>
      </c>
      <c r="AH8">
        <v>2</v>
      </c>
      <c r="AI8">
        <v>2</v>
      </c>
      <c r="AJ8">
        <v>0</v>
      </c>
      <c r="AK8">
        <v>9</v>
      </c>
      <c r="AL8" t="s">
        <v>249</v>
      </c>
      <c r="AM8" t="s">
        <v>250</v>
      </c>
      <c r="AN8" t="s">
        <v>251</v>
      </c>
      <c r="AO8" t="s">
        <v>252</v>
      </c>
      <c r="AP8" t="s">
        <v>253</v>
      </c>
      <c r="AQ8" t="s">
        <v>74</v>
      </c>
      <c r="AR8" t="s">
        <v>254</v>
      </c>
      <c r="AS8" t="s">
        <v>255</v>
      </c>
      <c r="AT8" t="s">
        <v>256</v>
      </c>
      <c r="AU8">
        <v>2021</v>
      </c>
      <c r="AV8">
        <v>14</v>
      </c>
      <c r="AW8">
        <v>4</v>
      </c>
      <c r="AX8" t="s">
        <v>74</v>
      </c>
      <c r="AY8" t="s">
        <v>74</v>
      </c>
      <c r="AZ8" t="s">
        <v>74</v>
      </c>
      <c r="BA8" t="s">
        <v>74</v>
      </c>
      <c r="BB8">
        <v>1415</v>
      </c>
      <c r="BC8">
        <v>1434</v>
      </c>
      <c r="BD8" t="s">
        <v>74</v>
      </c>
      <c r="BE8" t="s">
        <v>257</v>
      </c>
      <c r="BF8" t="str">
        <f>HYPERLINK("http://dx.doi.org/10.1007/s12187-021-09805-4","http://dx.doi.org/10.1007/s12187-021-09805-4")</f>
        <v>http://dx.doi.org/10.1007/s12187-021-09805-4</v>
      </c>
      <c r="BG8" t="s">
        <v>74</v>
      </c>
      <c r="BH8" t="s">
        <v>258</v>
      </c>
      <c r="BI8">
        <v>20</v>
      </c>
      <c r="BJ8" t="s">
        <v>259</v>
      </c>
      <c r="BK8" t="s">
        <v>124</v>
      </c>
      <c r="BL8" t="s">
        <v>260</v>
      </c>
      <c r="BM8" t="s">
        <v>261</v>
      </c>
      <c r="BN8" t="s">
        <v>74</v>
      </c>
      <c r="BO8" t="s">
        <v>74</v>
      </c>
      <c r="BP8" t="s">
        <v>74</v>
      </c>
      <c r="BQ8" t="s">
        <v>74</v>
      </c>
      <c r="BR8" t="s">
        <v>100</v>
      </c>
      <c r="BS8" t="s">
        <v>262</v>
      </c>
      <c r="BT8" t="str">
        <f>HYPERLINK("https%3A%2F%2Fwww.webofscience.com%2Fwos%2Fwoscc%2Ffull-record%2FWOS:000616869700001","View Full Record in Web of Science")</f>
        <v>View Full Record in Web of Science</v>
      </c>
    </row>
    <row r="9" spans="1:72" x14ac:dyDescent="0.25">
      <c r="A9" t="s">
        <v>72</v>
      </c>
      <c r="B9" t="s">
        <v>263</v>
      </c>
      <c r="C9" t="s">
        <v>74</v>
      </c>
      <c r="D9" t="s">
        <v>74</v>
      </c>
      <c r="E9" t="s">
        <v>74</v>
      </c>
      <c r="F9" t="s">
        <v>264</v>
      </c>
      <c r="G9" t="s">
        <v>74</v>
      </c>
      <c r="H9" t="s">
        <v>74</v>
      </c>
      <c r="I9" t="s">
        <v>265</v>
      </c>
      <c r="J9" t="s">
        <v>266</v>
      </c>
      <c r="K9" t="s">
        <v>74</v>
      </c>
      <c r="L9" t="s">
        <v>74</v>
      </c>
      <c r="M9" t="s">
        <v>79</v>
      </c>
      <c r="N9" t="s">
        <v>80</v>
      </c>
      <c r="O9" t="s">
        <v>74</v>
      </c>
      <c r="P9" t="s">
        <v>74</v>
      </c>
      <c r="Q9" t="s">
        <v>74</v>
      </c>
      <c r="R9" t="s">
        <v>74</v>
      </c>
      <c r="S9" t="s">
        <v>74</v>
      </c>
      <c r="T9" t="s">
        <v>267</v>
      </c>
      <c r="U9" t="s">
        <v>268</v>
      </c>
      <c r="V9" t="s">
        <v>269</v>
      </c>
      <c r="W9" t="s">
        <v>270</v>
      </c>
      <c r="X9" t="s">
        <v>271</v>
      </c>
      <c r="Y9" t="s">
        <v>272</v>
      </c>
      <c r="Z9" t="s">
        <v>273</v>
      </c>
      <c r="AA9" t="s">
        <v>274</v>
      </c>
      <c r="AB9" t="s">
        <v>275</v>
      </c>
      <c r="AC9" t="s">
        <v>276</v>
      </c>
      <c r="AD9" t="s">
        <v>277</v>
      </c>
      <c r="AE9" t="s">
        <v>278</v>
      </c>
      <c r="AF9" t="s">
        <v>74</v>
      </c>
      <c r="AG9">
        <v>57</v>
      </c>
      <c r="AH9">
        <v>10</v>
      </c>
      <c r="AI9">
        <v>10</v>
      </c>
      <c r="AJ9">
        <v>4</v>
      </c>
      <c r="AK9">
        <v>34</v>
      </c>
      <c r="AL9" t="s">
        <v>279</v>
      </c>
      <c r="AM9" t="s">
        <v>280</v>
      </c>
      <c r="AN9" t="s">
        <v>281</v>
      </c>
      <c r="AO9" t="s">
        <v>282</v>
      </c>
      <c r="AP9" t="s">
        <v>283</v>
      </c>
      <c r="AQ9" t="s">
        <v>74</v>
      </c>
      <c r="AR9" t="s">
        <v>284</v>
      </c>
      <c r="AS9" t="s">
        <v>285</v>
      </c>
      <c r="AT9" t="s">
        <v>148</v>
      </c>
      <c r="AU9">
        <v>2021</v>
      </c>
      <c r="AV9">
        <v>38</v>
      </c>
      <c r="AW9">
        <v>1</v>
      </c>
      <c r="AX9" t="s">
        <v>74</v>
      </c>
      <c r="AY9" t="s">
        <v>74</v>
      </c>
      <c r="AZ9" t="s">
        <v>74</v>
      </c>
      <c r="BA9" t="s">
        <v>74</v>
      </c>
      <c r="BB9">
        <v>210</v>
      </c>
      <c r="BC9">
        <v>231</v>
      </c>
      <c r="BD9">
        <v>265407520960818</v>
      </c>
      <c r="BE9" t="s">
        <v>286</v>
      </c>
      <c r="BF9" t="str">
        <f>HYPERLINK("http://dx.doi.org/10.1177/0265407520960818","http://dx.doi.org/10.1177/0265407520960818")</f>
        <v>http://dx.doi.org/10.1177/0265407520960818</v>
      </c>
      <c r="BG9" t="s">
        <v>74</v>
      </c>
      <c r="BH9" t="s">
        <v>287</v>
      </c>
      <c r="BI9">
        <v>22</v>
      </c>
      <c r="BJ9" t="s">
        <v>288</v>
      </c>
      <c r="BK9" t="s">
        <v>124</v>
      </c>
      <c r="BL9" t="s">
        <v>289</v>
      </c>
      <c r="BM9" t="s">
        <v>290</v>
      </c>
      <c r="BN9" t="s">
        <v>74</v>
      </c>
      <c r="BO9" t="s">
        <v>74</v>
      </c>
      <c r="BP9" t="s">
        <v>74</v>
      </c>
      <c r="BQ9" t="s">
        <v>74</v>
      </c>
      <c r="BR9" t="s">
        <v>100</v>
      </c>
      <c r="BS9" t="s">
        <v>291</v>
      </c>
      <c r="BT9" t="str">
        <f>HYPERLINK("https%3A%2F%2Fwww.webofscience.com%2Fwos%2Fwoscc%2Ffull-record%2FWOS:000572753000001","View Full Record in Web of Science")</f>
        <v>View Full Record in Web of Science</v>
      </c>
    </row>
    <row r="10" spans="1:72" x14ac:dyDescent="0.25">
      <c r="A10" t="s">
        <v>72</v>
      </c>
      <c r="B10" t="s">
        <v>292</v>
      </c>
      <c r="C10" t="s">
        <v>74</v>
      </c>
      <c r="D10" t="s">
        <v>74</v>
      </c>
      <c r="E10" t="s">
        <v>74</v>
      </c>
      <c r="F10" t="s">
        <v>293</v>
      </c>
      <c r="G10" t="s">
        <v>74</v>
      </c>
      <c r="H10" t="s">
        <v>74</v>
      </c>
      <c r="I10" t="s">
        <v>294</v>
      </c>
      <c r="J10" t="s">
        <v>295</v>
      </c>
      <c r="K10" t="s">
        <v>74</v>
      </c>
      <c r="L10" t="s">
        <v>74</v>
      </c>
      <c r="M10" t="s">
        <v>79</v>
      </c>
      <c r="N10" t="s">
        <v>80</v>
      </c>
      <c r="O10" t="s">
        <v>74</v>
      </c>
      <c r="P10" t="s">
        <v>74</v>
      </c>
      <c r="Q10" t="s">
        <v>74</v>
      </c>
      <c r="R10" t="s">
        <v>74</v>
      </c>
      <c r="S10" t="s">
        <v>74</v>
      </c>
      <c r="T10" t="s">
        <v>296</v>
      </c>
      <c r="U10" t="s">
        <v>297</v>
      </c>
      <c r="V10" t="s">
        <v>298</v>
      </c>
      <c r="W10" t="s">
        <v>299</v>
      </c>
      <c r="X10" t="s">
        <v>300</v>
      </c>
      <c r="Y10" t="s">
        <v>301</v>
      </c>
      <c r="Z10" t="s">
        <v>302</v>
      </c>
      <c r="AA10" t="s">
        <v>74</v>
      </c>
      <c r="AB10" t="s">
        <v>303</v>
      </c>
      <c r="AC10" t="s">
        <v>74</v>
      </c>
      <c r="AD10" t="s">
        <v>74</v>
      </c>
      <c r="AE10" t="s">
        <v>74</v>
      </c>
      <c r="AF10" t="s">
        <v>74</v>
      </c>
      <c r="AG10">
        <v>46</v>
      </c>
      <c r="AH10">
        <v>19</v>
      </c>
      <c r="AI10">
        <v>19</v>
      </c>
      <c r="AJ10">
        <v>21</v>
      </c>
      <c r="AK10">
        <v>107</v>
      </c>
      <c r="AL10" t="s">
        <v>304</v>
      </c>
      <c r="AM10" t="s">
        <v>305</v>
      </c>
      <c r="AN10" t="s">
        <v>306</v>
      </c>
      <c r="AO10" t="s">
        <v>307</v>
      </c>
      <c r="AP10" t="s">
        <v>308</v>
      </c>
      <c r="AQ10" t="s">
        <v>74</v>
      </c>
      <c r="AR10" t="s">
        <v>309</v>
      </c>
      <c r="AS10" t="s">
        <v>310</v>
      </c>
      <c r="AT10" t="s">
        <v>311</v>
      </c>
      <c r="AU10">
        <v>2021</v>
      </c>
      <c r="AV10">
        <v>124</v>
      </c>
      <c r="AW10">
        <v>3</v>
      </c>
      <c r="AX10" t="s">
        <v>74</v>
      </c>
      <c r="AY10" t="s">
        <v>74</v>
      </c>
      <c r="AZ10" t="s">
        <v>74</v>
      </c>
      <c r="BA10" t="s">
        <v>74</v>
      </c>
      <c r="BB10">
        <v>1031</v>
      </c>
      <c r="BC10">
        <v>1048</v>
      </c>
      <c r="BD10">
        <v>33294120922481</v>
      </c>
      <c r="BE10" t="s">
        <v>312</v>
      </c>
      <c r="BF10" t="str">
        <f>HYPERLINK("http://dx.doi.org/10.1177/0033294120922481","http://dx.doi.org/10.1177/0033294120922481")</f>
        <v>http://dx.doi.org/10.1177/0033294120922481</v>
      </c>
      <c r="BG10" t="s">
        <v>74</v>
      </c>
      <c r="BH10" t="s">
        <v>313</v>
      </c>
      <c r="BI10">
        <v>18</v>
      </c>
      <c r="BJ10" t="s">
        <v>123</v>
      </c>
      <c r="BK10" t="s">
        <v>124</v>
      </c>
      <c r="BL10" t="s">
        <v>125</v>
      </c>
      <c r="BM10" t="s">
        <v>314</v>
      </c>
      <c r="BN10">
        <v>32366165</v>
      </c>
      <c r="BO10" t="s">
        <v>74</v>
      </c>
      <c r="BP10" t="s">
        <v>74</v>
      </c>
      <c r="BQ10" t="s">
        <v>74</v>
      </c>
      <c r="BR10" t="s">
        <v>100</v>
      </c>
      <c r="BS10" t="s">
        <v>315</v>
      </c>
      <c r="BT10" t="str">
        <f>HYPERLINK("https%3A%2F%2Fwww.webofscience.com%2Fwos%2Fwoscc%2Ffull-record%2FWOS:000534022700001","View Full Record in Web of Science")</f>
        <v>View Full Record in Web of Science</v>
      </c>
    </row>
    <row r="11" spans="1:72" x14ac:dyDescent="0.25">
      <c r="A11" t="s">
        <v>72</v>
      </c>
      <c r="B11" t="s">
        <v>316</v>
      </c>
      <c r="C11" t="s">
        <v>74</v>
      </c>
      <c r="D11" t="s">
        <v>74</v>
      </c>
      <c r="E11" t="s">
        <v>74</v>
      </c>
      <c r="F11" t="s">
        <v>317</v>
      </c>
      <c r="G11" t="s">
        <v>74</v>
      </c>
      <c r="H11" t="s">
        <v>74</v>
      </c>
      <c r="I11" t="s">
        <v>318</v>
      </c>
      <c r="J11" t="s">
        <v>319</v>
      </c>
      <c r="K11" t="s">
        <v>74</v>
      </c>
      <c r="L11" t="s">
        <v>74</v>
      </c>
      <c r="M11" t="s">
        <v>79</v>
      </c>
      <c r="N11" t="s">
        <v>80</v>
      </c>
      <c r="O11" t="s">
        <v>74</v>
      </c>
      <c r="P11" t="s">
        <v>74</v>
      </c>
      <c r="Q11" t="s">
        <v>74</v>
      </c>
      <c r="R11" t="s">
        <v>74</v>
      </c>
      <c r="S11" t="s">
        <v>74</v>
      </c>
      <c r="T11" t="s">
        <v>320</v>
      </c>
      <c r="U11" t="s">
        <v>321</v>
      </c>
      <c r="V11" t="s">
        <v>322</v>
      </c>
      <c r="W11" t="s">
        <v>323</v>
      </c>
      <c r="X11" t="s">
        <v>324</v>
      </c>
      <c r="Y11" t="s">
        <v>325</v>
      </c>
      <c r="Z11" t="s">
        <v>326</v>
      </c>
      <c r="AA11" t="s">
        <v>327</v>
      </c>
      <c r="AB11" t="s">
        <v>328</v>
      </c>
      <c r="AC11" t="s">
        <v>329</v>
      </c>
      <c r="AD11" t="s">
        <v>329</v>
      </c>
      <c r="AE11" t="s">
        <v>330</v>
      </c>
      <c r="AF11" t="s">
        <v>74</v>
      </c>
      <c r="AG11">
        <v>43</v>
      </c>
      <c r="AH11">
        <v>0</v>
      </c>
      <c r="AI11">
        <v>0</v>
      </c>
      <c r="AJ11">
        <v>1</v>
      </c>
      <c r="AK11">
        <v>6</v>
      </c>
      <c r="AL11" t="s">
        <v>249</v>
      </c>
      <c r="AM11" t="s">
        <v>331</v>
      </c>
      <c r="AN11" t="s">
        <v>332</v>
      </c>
      <c r="AO11" t="s">
        <v>333</v>
      </c>
      <c r="AP11" t="s">
        <v>334</v>
      </c>
      <c r="AQ11" t="s">
        <v>74</v>
      </c>
      <c r="AR11" t="s">
        <v>335</v>
      </c>
      <c r="AS11" t="s">
        <v>336</v>
      </c>
      <c r="AT11" t="s">
        <v>337</v>
      </c>
      <c r="AU11">
        <v>2020</v>
      </c>
      <c r="AV11">
        <v>39</v>
      </c>
      <c r="AW11">
        <v>2</v>
      </c>
      <c r="AX11" t="s">
        <v>74</v>
      </c>
      <c r="AY11" t="s">
        <v>74</v>
      </c>
      <c r="AZ11" t="s">
        <v>74</v>
      </c>
      <c r="BA11" t="s">
        <v>74</v>
      </c>
      <c r="BB11">
        <v>540</v>
      </c>
      <c r="BC11">
        <v>549</v>
      </c>
      <c r="BD11" t="s">
        <v>74</v>
      </c>
      <c r="BE11" t="s">
        <v>338</v>
      </c>
      <c r="BF11" t="str">
        <f>HYPERLINK("http://dx.doi.org/10.1007/s12144-017-9752-z","http://dx.doi.org/10.1007/s12144-017-9752-z")</f>
        <v>http://dx.doi.org/10.1007/s12144-017-9752-z</v>
      </c>
      <c r="BG11" t="s">
        <v>74</v>
      </c>
      <c r="BH11" t="s">
        <v>74</v>
      </c>
      <c r="BI11">
        <v>10</v>
      </c>
      <c r="BJ11" t="s">
        <v>123</v>
      </c>
      <c r="BK11" t="s">
        <v>124</v>
      </c>
      <c r="BL11" t="s">
        <v>125</v>
      </c>
      <c r="BM11" t="s">
        <v>339</v>
      </c>
      <c r="BN11" t="s">
        <v>74</v>
      </c>
      <c r="BO11" t="s">
        <v>74</v>
      </c>
      <c r="BP11" t="s">
        <v>74</v>
      </c>
      <c r="BQ11" t="s">
        <v>74</v>
      </c>
      <c r="BR11" t="s">
        <v>100</v>
      </c>
      <c r="BS11" t="s">
        <v>340</v>
      </c>
      <c r="BT11" t="str">
        <f>HYPERLINK("https%3A%2F%2Fwww.webofscience.com%2Fwos%2Fwoscc%2Ffull-record%2FWOS:000531026400015","View Full Record in Web of Science")</f>
        <v>View Full Record in Web of Science</v>
      </c>
    </row>
    <row r="12" spans="1:72" x14ac:dyDescent="0.25">
      <c r="A12" t="s">
        <v>72</v>
      </c>
      <c r="B12" t="s">
        <v>341</v>
      </c>
      <c r="C12" t="s">
        <v>74</v>
      </c>
      <c r="D12" t="s">
        <v>74</v>
      </c>
      <c r="E12" t="s">
        <v>74</v>
      </c>
      <c r="F12" t="s">
        <v>342</v>
      </c>
      <c r="G12" t="s">
        <v>74</v>
      </c>
      <c r="H12" t="s">
        <v>74</v>
      </c>
      <c r="I12" t="s">
        <v>343</v>
      </c>
      <c r="J12" t="s">
        <v>344</v>
      </c>
      <c r="K12" t="s">
        <v>74</v>
      </c>
      <c r="L12" t="s">
        <v>74</v>
      </c>
      <c r="M12" t="s">
        <v>79</v>
      </c>
      <c r="N12" t="s">
        <v>80</v>
      </c>
      <c r="O12" t="s">
        <v>74</v>
      </c>
      <c r="P12" t="s">
        <v>74</v>
      </c>
      <c r="Q12" t="s">
        <v>74</v>
      </c>
      <c r="R12" t="s">
        <v>74</v>
      </c>
      <c r="S12" t="s">
        <v>74</v>
      </c>
      <c r="T12" t="s">
        <v>345</v>
      </c>
      <c r="U12" t="s">
        <v>346</v>
      </c>
      <c r="V12" t="s">
        <v>347</v>
      </c>
      <c r="W12" t="s">
        <v>348</v>
      </c>
      <c r="X12" t="s">
        <v>349</v>
      </c>
      <c r="Y12" t="s">
        <v>350</v>
      </c>
      <c r="Z12" t="s">
        <v>351</v>
      </c>
      <c r="AA12" t="s">
        <v>74</v>
      </c>
      <c r="AB12" t="s">
        <v>74</v>
      </c>
      <c r="AC12" t="s">
        <v>74</v>
      </c>
      <c r="AD12" t="s">
        <v>74</v>
      </c>
      <c r="AE12" t="s">
        <v>74</v>
      </c>
      <c r="AF12" t="s">
        <v>74</v>
      </c>
      <c r="AG12">
        <v>71</v>
      </c>
      <c r="AH12">
        <v>0</v>
      </c>
      <c r="AI12">
        <v>0</v>
      </c>
      <c r="AJ12">
        <v>1</v>
      </c>
      <c r="AK12">
        <v>3</v>
      </c>
      <c r="AL12" t="s">
        <v>352</v>
      </c>
      <c r="AM12" t="s">
        <v>353</v>
      </c>
      <c r="AN12" t="s">
        <v>354</v>
      </c>
      <c r="AO12" t="s">
        <v>355</v>
      </c>
      <c r="AP12" t="s">
        <v>356</v>
      </c>
      <c r="AQ12" t="s">
        <v>74</v>
      </c>
      <c r="AR12" t="s">
        <v>357</v>
      </c>
      <c r="AS12" t="s">
        <v>358</v>
      </c>
      <c r="AT12" t="s">
        <v>74</v>
      </c>
      <c r="AU12">
        <v>2020</v>
      </c>
      <c r="AV12">
        <v>12</v>
      </c>
      <c r="AW12">
        <v>1</v>
      </c>
      <c r="AX12" t="s">
        <v>74</v>
      </c>
      <c r="AY12" t="s">
        <v>74</v>
      </c>
      <c r="AZ12" t="s">
        <v>74</v>
      </c>
      <c r="BA12" t="s">
        <v>74</v>
      </c>
      <c r="BB12">
        <v>65</v>
      </c>
      <c r="BC12">
        <v>77</v>
      </c>
      <c r="BD12" t="s">
        <v>74</v>
      </c>
      <c r="BE12" t="s">
        <v>359</v>
      </c>
      <c r="BF12" t="str">
        <f>HYPERLINK("http://dx.doi.org/10.29359/BJHPA.12.1.07","http://dx.doi.org/10.29359/BJHPA.12.1.07")</f>
        <v>http://dx.doi.org/10.29359/BJHPA.12.1.07</v>
      </c>
      <c r="BG12" t="s">
        <v>74</v>
      </c>
      <c r="BH12" t="s">
        <v>74</v>
      </c>
      <c r="BI12">
        <v>13</v>
      </c>
      <c r="BJ12" t="s">
        <v>360</v>
      </c>
      <c r="BK12" t="s">
        <v>97</v>
      </c>
      <c r="BL12" t="s">
        <v>360</v>
      </c>
      <c r="BM12" t="s">
        <v>361</v>
      </c>
      <c r="BN12" t="s">
        <v>74</v>
      </c>
      <c r="BO12" t="s">
        <v>99</v>
      </c>
      <c r="BP12" t="s">
        <v>74</v>
      </c>
      <c r="BQ12" t="s">
        <v>74</v>
      </c>
      <c r="BR12" t="s">
        <v>100</v>
      </c>
      <c r="BS12" t="s">
        <v>362</v>
      </c>
      <c r="BT12" t="str">
        <f>HYPERLINK("https%3A%2F%2Fwww.webofscience.com%2Fwos%2Fwoscc%2Ffull-record%2FWOS:000567036200007","View Full Record in Web of Science")</f>
        <v>View Full Record in Web of Science</v>
      </c>
    </row>
    <row r="13" spans="1:72" x14ac:dyDescent="0.25">
      <c r="A13" t="s">
        <v>72</v>
      </c>
      <c r="B13" t="s">
        <v>363</v>
      </c>
      <c r="C13" t="s">
        <v>74</v>
      </c>
      <c r="D13" t="s">
        <v>74</v>
      </c>
      <c r="E13" t="s">
        <v>74</v>
      </c>
      <c r="F13" t="s">
        <v>364</v>
      </c>
      <c r="G13" t="s">
        <v>74</v>
      </c>
      <c r="H13" t="s">
        <v>74</v>
      </c>
      <c r="I13" t="s">
        <v>365</v>
      </c>
      <c r="J13" t="s">
        <v>366</v>
      </c>
      <c r="K13" t="s">
        <v>74</v>
      </c>
      <c r="L13" t="s">
        <v>74</v>
      </c>
      <c r="M13" t="s">
        <v>79</v>
      </c>
      <c r="N13" t="s">
        <v>80</v>
      </c>
      <c r="O13" t="s">
        <v>74</v>
      </c>
      <c r="P13" t="s">
        <v>74</v>
      </c>
      <c r="Q13" t="s">
        <v>74</v>
      </c>
      <c r="R13" t="s">
        <v>74</v>
      </c>
      <c r="S13" t="s">
        <v>74</v>
      </c>
      <c r="T13" t="s">
        <v>367</v>
      </c>
      <c r="U13" t="s">
        <v>368</v>
      </c>
      <c r="V13" t="s">
        <v>369</v>
      </c>
      <c r="W13" t="s">
        <v>370</v>
      </c>
      <c r="X13" t="s">
        <v>371</v>
      </c>
      <c r="Y13" t="s">
        <v>372</v>
      </c>
      <c r="Z13" t="s">
        <v>373</v>
      </c>
      <c r="AA13" t="s">
        <v>374</v>
      </c>
      <c r="AB13" t="s">
        <v>375</v>
      </c>
      <c r="AC13" t="s">
        <v>376</v>
      </c>
      <c r="AD13" t="s">
        <v>377</v>
      </c>
      <c r="AE13" t="s">
        <v>378</v>
      </c>
      <c r="AF13" t="s">
        <v>74</v>
      </c>
      <c r="AG13">
        <v>46</v>
      </c>
      <c r="AH13">
        <v>12</v>
      </c>
      <c r="AI13">
        <v>14</v>
      </c>
      <c r="AJ13">
        <v>6</v>
      </c>
      <c r="AK13">
        <v>23</v>
      </c>
      <c r="AL13" t="s">
        <v>88</v>
      </c>
      <c r="AM13" t="s">
        <v>89</v>
      </c>
      <c r="AN13" t="s">
        <v>90</v>
      </c>
      <c r="AO13" t="s">
        <v>379</v>
      </c>
      <c r="AP13" t="s">
        <v>74</v>
      </c>
      <c r="AQ13" t="s">
        <v>74</v>
      </c>
      <c r="AR13" t="s">
        <v>380</v>
      </c>
      <c r="AS13" t="s">
        <v>381</v>
      </c>
      <c r="AT13" t="s">
        <v>382</v>
      </c>
      <c r="AU13">
        <v>2019</v>
      </c>
      <c r="AV13">
        <v>10</v>
      </c>
      <c r="AW13" t="s">
        <v>74</v>
      </c>
      <c r="AX13" t="s">
        <v>74</v>
      </c>
      <c r="AY13" t="s">
        <v>74</v>
      </c>
      <c r="AZ13" t="s">
        <v>74</v>
      </c>
      <c r="BA13" t="s">
        <v>74</v>
      </c>
      <c r="BB13" t="s">
        <v>74</v>
      </c>
      <c r="BC13" t="s">
        <v>74</v>
      </c>
      <c r="BD13">
        <v>1677</v>
      </c>
      <c r="BE13" t="s">
        <v>383</v>
      </c>
      <c r="BF13" t="str">
        <f>HYPERLINK("http://dx.doi.org/10.3389/fpsyg.2019.01677","http://dx.doi.org/10.3389/fpsyg.2019.01677")</f>
        <v>http://dx.doi.org/10.3389/fpsyg.2019.01677</v>
      </c>
      <c r="BG13" t="s">
        <v>74</v>
      </c>
      <c r="BH13" t="s">
        <v>74</v>
      </c>
      <c r="BI13">
        <v>9</v>
      </c>
      <c r="BJ13" t="s">
        <v>123</v>
      </c>
      <c r="BK13" t="s">
        <v>124</v>
      </c>
      <c r="BL13" t="s">
        <v>125</v>
      </c>
      <c r="BM13" t="s">
        <v>384</v>
      </c>
      <c r="BN13">
        <v>31379689</v>
      </c>
      <c r="BO13" t="s">
        <v>127</v>
      </c>
      <c r="BP13" t="s">
        <v>74</v>
      </c>
      <c r="BQ13" t="s">
        <v>74</v>
      </c>
      <c r="BR13" t="s">
        <v>100</v>
      </c>
      <c r="BS13" t="s">
        <v>385</v>
      </c>
      <c r="BT13" t="str">
        <f>HYPERLINK("https%3A%2F%2Fwww.webofscience.com%2Fwos%2Fwoscc%2Ffull-record%2FWOS:000475819800001","View Full Record in Web of Science")</f>
        <v>View Full Record in Web of Science</v>
      </c>
    </row>
    <row r="14" spans="1:72" x14ac:dyDescent="0.25">
      <c r="A14" t="s">
        <v>72</v>
      </c>
      <c r="B14" t="s">
        <v>386</v>
      </c>
      <c r="C14" t="s">
        <v>74</v>
      </c>
      <c r="D14" t="s">
        <v>74</v>
      </c>
      <c r="E14" t="s">
        <v>74</v>
      </c>
      <c r="F14" t="s">
        <v>387</v>
      </c>
      <c r="G14" t="s">
        <v>74</v>
      </c>
      <c r="H14" t="s">
        <v>74</v>
      </c>
      <c r="I14" t="s">
        <v>388</v>
      </c>
      <c r="J14" t="s">
        <v>389</v>
      </c>
      <c r="K14" t="s">
        <v>74</v>
      </c>
      <c r="L14" t="s">
        <v>74</v>
      </c>
      <c r="M14" t="s">
        <v>79</v>
      </c>
      <c r="N14" t="s">
        <v>80</v>
      </c>
      <c r="O14" t="s">
        <v>74</v>
      </c>
      <c r="P14" t="s">
        <v>74</v>
      </c>
      <c r="Q14" t="s">
        <v>74</v>
      </c>
      <c r="R14" t="s">
        <v>74</v>
      </c>
      <c r="S14" t="s">
        <v>74</v>
      </c>
      <c r="T14" t="s">
        <v>390</v>
      </c>
      <c r="U14" t="s">
        <v>391</v>
      </c>
      <c r="V14" t="s">
        <v>392</v>
      </c>
      <c r="W14" t="s">
        <v>393</v>
      </c>
      <c r="X14" t="s">
        <v>394</v>
      </c>
      <c r="Y14" t="s">
        <v>395</v>
      </c>
      <c r="Z14" t="s">
        <v>396</v>
      </c>
      <c r="AA14" t="s">
        <v>397</v>
      </c>
      <c r="AB14" t="s">
        <v>398</v>
      </c>
      <c r="AC14" t="s">
        <v>399</v>
      </c>
      <c r="AD14" t="s">
        <v>400</v>
      </c>
      <c r="AE14" t="s">
        <v>401</v>
      </c>
      <c r="AF14" t="s">
        <v>74</v>
      </c>
      <c r="AG14">
        <v>97</v>
      </c>
      <c r="AH14">
        <v>3</v>
      </c>
      <c r="AI14">
        <v>3</v>
      </c>
      <c r="AJ14">
        <v>1</v>
      </c>
      <c r="AK14">
        <v>19</v>
      </c>
      <c r="AL14" t="s">
        <v>279</v>
      </c>
      <c r="AM14" t="s">
        <v>280</v>
      </c>
      <c r="AN14" t="s">
        <v>281</v>
      </c>
      <c r="AO14" t="s">
        <v>402</v>
      </c>
      <c r="AP14" t="s">
        <v>403</v>
      </c>
      <c r="AQ14" t="s">
        <v>74</v>
      </c>
      <c r="AR14" t="s">
        <v>404</v>
      </c>
      <c r="AS14" t="s">
        <v>405</v>
      </c>
      <c r="AT14" t="s">
        <v>406</v>
      </c>
      <c r="AU14">
        <v>2019</v>
      </c>
      <c r="AV14">
        <v>22</v>
      </c>
      <c r="AW14">
        <v>2</v>
      </c>
      <c r="AX14" t="s">
        <v>74</v>
      </c>
      <c r="AY14" t="s">
        <v>74</v>
      </c>
      <c r="AZ14" t="s">
        <v>74</v>
      </c>
      <c r="BA14" t="s">
        <v>74</v>
      </c>
      <c r="BB14">
        <v>173</v>
      </c>
      <c r="BC14">
        <v>190</v>
      </c>
      <c r="BD14" t="s">
        <v>74</v>
      </c>
      <c r="BE14" t="s">
        <v>407</v>
      </c>
      <c r="BF14" t="str">
        <f>HYPERLINK("http://dx.doi.org/10.1177/1365480219840507","http://dx.doi.org/10.1177/1365480219840507")</f>
        <v>http://dx.doi.org/10.1177/1365480219840507</v>
      </c>
      <c r="BG14" t="s">
        <v>74</v>
      </c>
      <c r="BH14" t="s">
        <v>74</v>
      </c>
      <c r="BI14">
        <v>18</v>
      </c>
      <c r="BJ14" t="s">
        <v>96</v>
      </c>
      <c r="BK14" t="s">
        <v>97</v>
      </c>
      <c r="BL14" t="s">
        <v>96</v>
      </c>
      <c r="BM14" t="s">
        <v>408</v>
      </c>
      <c r="BN14" t="s">
        <v>74</v>
      </c>
      <c r="BO14" t="s">
        <v>74</v>
      </c>
      <c r="BP14" t="s">
        <v>74</v>
      </c>
      <c r="BQ14" t="s">
        <v>74</v>
      </c>
      <c r="BR14" t="s">
        <v>100</v>
      </c>
      <c r="BS14" t="s">
        <v>409</v>
      </c>
      <c r="BT14" t="str">
        <f>HYPERLINK("https%3A%2F%2Fwww.webofscience.com%2Fwos%2Fwoscc%2Ffull-record%2FWOS:000469861900006","View Full Record in Web of Science")</f>
        <v>View Full Record in Web of Science</v>
      </c>
    </row>
    <row r="15" spans="1:72" x14ac:dyDescent="0.25">
      <c r="A15" t="s">
        <v>72</v>
      </c>
      <c r="B15" t="s">
        <v>410</v>
      </c>
      <c r="C15" t="s">
        <v>74</v>
      </c>
      <c r="D15" t="s">
        <v>74</v>
      </c>
      <c r="E15" t="s">
        <v>74</v>
      </c>
      <c r="F15" t="s">
        <v>411</v>
      </c>
      <c r="G15" t="s">
        <v>74</v>
      </c>
      <c r="H15" t="s">
        <v>74</v>
      </c>
      <c r="I15" t="s">
        <v>412</v>
      </c>
      <c r="J15" t="s">
        <v>413</v>
      </c>
      <c r="K15" t="s">
        <v>74</v>
      </c>
      <c r="L15" t="s">
        <v>74</v>
      </c>
      <c r="M15" t="s">
        <v>79</v>
      </c>
      <c r="N15" t="s">
        <v>80</v>
      </c>
      <c r="O15" t="s">
        <v>74</v>
      </c>
      <c r="P15" t="s">
        <v>74</v>
      </c>
      <c r="Q15" t="s">
        <v>74</v>
      </c>
      <c r="R15" t="s">
        <v>74</v>
      </c>
      <c r="S15" t="s">
        <v>74</v>
      </c>
      <c r="T15" t="s">
        <v>414</v>
      </c>
      <c r="U15" t="s">
        <v>415</v>
      </c>
      <c r="V15" t="s">
        <v>416</v>
      </c>
      <c r="W15" t="s">
        <v>417</v>
      </c>
      <c r="X15" t="s">
        <v>192</v>
      </c>
      <c r="Y15" t="s">
        <v>418</v>
      </c>
      <c r="Z15" t="s">
        <v>419</v>
      </c>
      <c r="AA15" t="s">
        <v>74</v>
      </c>
      <c r="AB15" t="s">
        <v>74</v>
      </c>
      <c r="AC15" t="s">
        <v>74</v>
      </c>
      <c r="AD15" t="s">
        <v>74</v>
      </c>
      <c r="AE15" t="s">
        <v>74</v>
      </c>
      <c r="AF15" t="s">
        <v>74</v>
      </c>
      <c r="AG15">
        <v>57</v>
      </c>
      <c r="AH15">
        <v>2</v>
      </c>
      <c r="AI15">
        <v>2</v>
      </c>
      <c r="AJ15">
        <v>0</v>
      </c>
      <c r="AK15">
        <v>2</v>
      </c>
      <c r="AL15" t="s">
        <v>420</v>
      </c>
      <c r="AM15" t="s">
        <v>421</v>
      </c>
      <c r="AN15" t="s">
        <v>422</v>
      </c>
      <c r="AO15" t="s">
        <v>423</v>
      </c>
      <c r="AP15" t="s">
        <v>424</v>
      </c>
      <c r="AQ15" t="s">
        <v>74</v>
      </c>
      <c r="AR15" t="s">
        <v>425</v>
      </c>
      <c r="AS15" t="s">
        <v>426</v>
      </c>
      <c r="AT15" t="s">
        <v>74</v>
      </c>
      <c r="AU15">
        <v>2019</v>
      </c>
      <c r="AV15">
        <v>12</v>
      </c>
      <c r="AW15">
        <v>4</v>
      </c>
      <c r="AX15" t="s">
        <v>74</v>
      </c>
      <c r="AY15" t="s">
        <v>74</v>
      </c>
      <c r="AZ15" t="s">
        <v>74</v>
      </c>
      <c r="BA15" t="s">
        <v>74</v>
      </c>
      <c r="BB15">
        <v>196</v>
      </c>
      <c r="BC15">
        <v>209</v>
      </c>
      <c r="BD15" t="s">
        <v>74</v>
      </c>
      <c r="BE15" t="s">
        <v>427</v>
      </c>
      <c r="BF15" t="str">
        <f>HYPERLINK("http://dx.doi.org/10.11621/pir.2019.0412","http://dx.doi.org/10.11621/pir.2019.0412")</f>
        <v>http://dx.doi.org/10.11621/pir.2019.0412</v>
      </c>
      <c r="BG15" t="s">
        <v>74</v>
      </c>
      <c r="BH15" t="s">
        <v>74</v>
      </c>
      <c r="BI15">
        <v>14</v>
      </c>
      <c r="BJ15" t="s">
        <v>123</v>
      </c>
      <c r="BK15" t="s">
        <v>97</v>
      </c>
      <c r="BL15" t="s">
        <v>125</v>
      </c>
      <c r="BM15" t="s">
        <v>428</v>
      </c>
      <c r="BN15" t="s">
        <v>74</v>
      </c>
      <c r="BO15" t="s">
        <v>99</v>
      </c>
      <c r="BP15" t="s">
        <v>74</v>
      </c>
      <c r="BQ15" t="s">
        <v>74</v>
      </c>
      <c r="BR15" t="s">
        <v>100</v>
      </c>
      <c r="BS15" t="s">
        <v>429</v>
      </c>
      <c r="BT15" t="str">
        <f>HYPERLINK("https%3A%2F%2Fwww.webofscience.com%2Fwos%2Fwoscc%2Ffull-record%2FWOS:000506190500013","View Full Record in Web of Science")</f>
        <v>View Full Record in Web of Science</v>
      </c>
    </row>
    <row r="16" spans="1:72" x14ac:dyDescent="0.25">
      <c r="A16" t="s">
        <v>72</v>
      </c>
      <c r="B16" t="s">
        <v>430</v>
      </c>
      <c r="C16" t="s">
        <v>74</v>
      </c>
      <c r="D16" t="s">
        <v>74</v>
      </c>
      <c r="E16" t="s">
        <v>74</v>
      </c>
      <c r="F16" t="s">
        <v>431</v>
      </c>
      <c r="G16" t="s">
        <v>74</v>
      </c>
      <c r="H16" t="s">
        <v>74</v>
      </c>
      <c r="I16" t="s">
        <v>432</v>
      </c>
      <c r="J16" t="s">
        <v>433</v>
      </c>
      <c r="K16" t="s">
        <v>74</v>
      </c>
      <c r="L16" t="s">
        <v>74</v>
      </c>
      <c r="M16" t="s">
        <v>79</v>
      </c>
      <c r="N16" t="s">
        <v>80</v>
      </c>
      <c r="O16" t="s">
        <v>74</v>
      </c>
      <c r="P16" t="s">
        <v>74</v>
      </c>
      <c r="Q16" t="s">
        <v>74</v>
      </c>
      <c r="R16" t="s">
        <v>74</v>
      </c>
      <c r="S16" t="s">
        <v>74</v>
      </c>
      <c r="T16" t="s">
        <v>434</v>
      </c>
      <c r="U16" t="s">
        <v>435</v>
      </c>
      <c r="V16" t="s">
        <v>436</v>
      </c>
      <c r="W16" t="s">
        <v>437</v>
      </c>
      <c r="X16" t="s">
        <v>438</v>
      </c>
      <c r="Y16" t="s">
        <v>439</v>
      </c>
      <c r="Z16" t="s">
        <v>440</v>
      </c>
      <c r="AA16" t="s">
        <v>441</v>
      </c>
      <c r="AB16" t="s">
        <v>442</v>
      </c>
      <c r="AC16" t="s">
        <v>74</v>
      </c>
      <c r="AD16" t="s">
        <v>74</v>
      </c>
      <c r="AE16" t="s">
        <v>74</v>
      </c>
      <c r="AF16" t="s">
        <v>74</v>
      </c>
      <c r="AG16">
        <v>39</v>
      </c>
      <c r="AH16">
        <v>5</v>
      </c>
      <c r="AI16">
        <v>5</v>
      </c>
      <c r="AJ16">
        <v>0</v>
      </c>
      <c r="AK16">
        <v>6</v>
      </c>
      <c r="AL16" t="s">
        <v>443</v>
      </c>
      <c r="AM16" t="s">
        <v>444</v>
      </c>
      <c r="AN16" t="s">
        <v>445</v>
      </c>
      <c r="AO16" t="s">
        <v>446</v>
      </c>
      <c r="AP16" t="s">
        <v>447</v>
      </c>
      <c r="AQ16" t="s">
        <v>74</v>
      </c>
      <c r="AR16" t="s">
        <v>448</v>
      </c>
      <c r="AS16" t="s">
        <v>449</v>
      </c>
      <c r="AT16" t="s">
        <v>121</v>
      </c>
      <c r="AU16">
        <v>2018</v>
      </c>
      <c r="AV16">
        <v>7</v>
      </c>
      <c r="AW16">
        <v>2</v>
      </c>
      <c r="AX16" t="s">
        <v>74</v>
      </c>
      <c r="AY16" t="s">
        <v>74</v>
      </c>
      <c r="AZ16" t="s">
        <v>74</v>
      </c>
      <c r="BA16" t="s">
        <v>74</v>
      </c>
      <c r="BB16">
        <v>29</v>
      </c>
      <c r="BC16">
        <v>35</v>
      </c>
      <c r="BD16" t="s">
        <v>74</v>
      </c>
      <c r="BE16" t="s">
        <v>450</v>
      </c>
      <c r="BF16" t="str">
        <f>HYPERLINK("http://dx.doi.org/10.26773/mjssm.180905","http://dx.doi.org/10.26773/mjssm.180905")</f>
        <v>http://dx.doi.org/10.26773/mjssm.180905</v>
      </c>
      <c r="BG16" t="s">
        <v>74</v>
      </c>
      <c r="BH16" t="s">
        <v>74</v>
      </c>
      <c r="BI16">
        <v>7</v>
      </c>
      <c r="BJ16" t="s">
        <v>360</v>
      </c>
      <c r="BK16" t="s">
        <v>97</v>
      </c>
      <c r="BL16" t="s">
        <v>360</v>
      </c>
      <c r="BM16" t="s">
        <v>451</v>
      </c>
      <c r="BN16" t="s">
        <v>74</v>
      </c>
      <c r="BO16" t="s">
        <v>452</v>
      </c>
      <c r="BP16" t="s">
        <v>74</v>
      </c>
      <c r="BQ16" t="s">
        <v>74</v>
      </c>
      <c r="BR16" t="s">
        <v>100</v>
      </c>
      <c r="BS16" t="s">
        <v>453</v>
      </c>
      <c r="BT16" t="str">
        <f>HYPERLINK("https%3A%2F%2Fwww.webofscience.com%2Fwos%2Fwoscc%2Ffull-record%2FWOS:000441303100005","View Full Record in Web of Science")</f>
        <v>View Full Record in Web of Science</v>
      </c>
    </row>
    <row r="17" spans="1:72" x14ac:dyDescent="0.25">
      <c r="A17" t="s">
        <v>72</v>
      </c>
      <c r="B17" t="s">
        <v>454</v>
      </c>
      <c r="C17" t="s">
        <v>74</v>
      </c>
      <c r="D17" t="s">
        <v>74</v>
      </c>
      <c r="E17" t="s">
        <v>74</v>
      </c>
      <c r="F17" t="s">
        <v>455</v>
      </c>
      <c r="G17" t="s">
        <v>74</v>
      </c>
      <c r="H17" t="s">
        <v>74</v>
      </c>
      <c r="I17" t="s">
        <v>456</v>
      </c>
      <c r="J17" t="s">
        <v>457</v>
      </c>
      <c r="K17" t="s">
        <v>74</v>
      </c>
      <c r="L17" t="s">
        <v>74</v>
      </c>
      <c r="M17" t="s">
        <v>79</v>
      </c>
      <c r="N17" t="s">
        <v>80</v>
      </c>
      <c r="O17" t="s">
        <v>74</v>
      </c>
      <c r="P17" t="s">
        <v>74</v>
      </c>
      <c r="Q17" t="s">
        <v>74</v>
      </c>
      <c r="R17" t="s">
        <v>74</v>
      </c>
      <c r="S17" t="s">
        <v>74</v>
      </c>
      <c r="T17" t="s">
        <v>458</v>
      </c>
      <c r="U17" t="s">
        <v>459</v>
      </c>
      <c r="V17" t="s">
        <v>460</v>
      </c>
      <c r="W17" t="s">
        <v>461</v>
      </c>
      <c r="X17" t="s">
        <v>192</v>
      </c>
      <c r="Y17" t="s">
        <v>462</v>
      </c>
      <c r="Z17" t="s">
        <v>463</v>
      </c>
      <c r="AA17" t="s">
        <v>464</v>
      </c>
      <c r="AB17" t="s">
        <v>465</v>
      </c>
      <c r="AC17" t="s">
        <v>74</v>
      </c>
      <c r="AD17" t="s">
        <v>74</v>
      </c>
      <c r="AE17" t="s">
        <v>74</v>
      </c>
      <c r="AF17" t="s">
        <v>74</v>
      </c>
      <c r="AG17">
        <v>35</v>
      </c>
      <c r="AH17">
        <v>7</v>
      </c>
      <c r="AI17">
        <v>9</v>
      </c>
      <c r="AJ17">
        <v>5</v>
      </c>
      <c r="AK17">
        <v>24</v>
      </c>
      <c r="AL17" t="s">
        <v>466</v>
      </c>
      <c r="AM17" t="s">
        <v>467</v>
      </c>
      <c r="AN17" t="s">
        <v>468</v>
      </c>
      <c r="AO17" t="s">
        <v>469</v>
      </c>
      <c r="AP17" t="s">
        <v>470</v>
      </c>
      <c r="AQ17" t="s">
        <v>74</v>
      </c>
      <c r="AR17" t="s">
        <v>471</v>
      </c>
      <c r="AS17" t="s">
        <v>472</v>
      </c>
      <c r="AT17" t="s">
        <v>473</v>
      </c>
      <c r="AU17">
        <v>2018</v>
      </c>
      <c r="AV17">
        <v>88</v>
      </c>
      <c r="AW17" t="s">
        <v>74</v>
      </c>
      <c r="AX17" t="s">
        <v>74</v>
      </c>
      <c r="AY17" t="s">
        <v>74</v>
      </c>
      <c r="AZ17" t="s">
        <v>74</v>
      </c>
      <c r="BA17" t="s">
        <v>74</v>
      </c>
      <c r="BB17">
        <v>81</v>
      </c>
      <c r="BC17">
        <v>87</v>
      </c>
      <c r="BD17" t="s">
        <v>74</v>
      </c>
      <c r="BE17" t="s">
        <v>474</v>
      </c>
      <c r="BF17" t="str">
        <f>HYPERLINK("http://dx.doi.org/10.1016/j.childyouth.2018.03.004","http://dx.doi.org/10.1016/j.childyouth.2018.03.004")</f>
        <v>http://dx.doi.org/10.1016/j.childyouth.2018.03.004</v>
      </c>
      <c r="BG17" t="s">
        <v>74</v>
      </c>
      <c r="BH17" t="s">
        <v>74</v>
      </c>
      <c r="BI17">
        <v>7</v>
      </c>
      <c r="BJ17" t="s">
        <v>181</v>
      </c>
      <c r="BK17" t="s">
        <v>124</v>
      </c>
      <c r="BL17" t="s">
        <v>181</v>
      </c>
      <c r="BM17" t="s">
        <v>475</v>
      </c>
      <c r="BN17" t="s">
        <v>74</v>
      </c>
      <c r="BO17" t="s">
        <v>74</v>
      </c>
      <c r="BP17" t="s">
        <v>74</v>
      </c>
      <c r="BQ17" t="s">
        <v>74</v>
      </c>
      <c r="BR17" t="s">
        <v>100</v>
      </c>
      <c r="BS17" t="s">
        <v>476</v>
      </c>
      <c r="BT17" t="str">
        <f>HYPERLINK("https%3A%2F%2Fwww.webofscience.com%2Fwos%2Fwoscc%2Ffull-record%2FWOS:000432640800010","View Full Record in Web of Science")</f>
        <v>View Full Record in Web of Science</v>
      </c>
    </row>
    <row r="18" spans="1:72" x14ac:dyDescent="0.25">
      <c r="A18" t="s">
        <v>72</v>
      </c>
      <c r="B18" t="s">
        <v>477</v>
      </c>
      <c r="C18" t="s">
        <v>74</v>
      </c>
      <c r="D18" t="s">
        <v>74</v>
      </c>
      <c r="E18" t="s">
        <v>74</v>
      </c>
      <c r="F18" t="s">
        <v>478</v>
      </c>
      <c r="G18" t="s">
        <v>74</v>
      </c>
      <c r="H18" t="s">
        <v>74</v>
      </c>
      <c r="I18" t="s">
        <v>479</v>
      </c>
      <c r="J18" t="s">
        <v>480</v>
      </c>
      <c r="K18" t="s">
        <v>74</v>
      </c>
      <c r="L18" t="s">
        <v>74</v>
      </c>
      <c r="M18" t="s">
        <v>481</v>
      </c>
      <c r="N18" t="s">
        <v>80</v>
      </c>
      <c r="O18" t="s">
        <v>74</v>
      </c>
      <c r="P18" t="s">
        <v>74</v>
      </c>
      <c r="Q18" t="s">
        <v>74</v>
      </c>
      <c r="R18" t="s">
        <v>74</v>
      </c>
      <c r="S18" t="s">
        <v>74</v>
      </c>
      <c r="T18" t="s">
        <v>482</v>
      </c>
      <c r="U18" t="s">
        <v>483</v>
      </c>
      <c r="V18" t="s">
        <v>484</v>
      </c>
      <c r="W18" t="s">
        <v>485</v>
      </c>
      <c r="X18" t="s">
        <v>486</v>
      </c>
      <c r="Y18" t="s">
        <v>487</v>
      </c>
      <c r="Z18" t="s">
        <v>488</v>
      </c>
      <c r="AA18" t="s">
        <v>74</v>
      </c>
      <c r="AB18" t="s">
        <v>74</v>
      </c>
      <c r="AC18" t="s">
        <v>74</v>
      </c>
      <c r="AD18" t="s">
        <v>74</v>
      </c>
      <c r="AE18" t="s">
        <v>74</v>
      </c>
      <c r="AF18" t="s">
        <v>74</v>
      </c>
      <c r="AG18">
        <v>32</v>
      </c>
      <c r="AH18">
        <v>1</v>
      </c>
      <c r="AI18">
        <v>2</v>
      </c>
      <c r="AJ18">
        <v>1</v>
      </c>
      <c r="AK18">
        <v>28</v>
      </c>
      <c r="AL18" t="s">
        <v>489</v>
      </c>
      <c r="AM18" t="s">
        <v>421</v>
      </c>
      <c r="AN18" t="s">
        <v>490</v>
      </c>
      <c r="AO18" t="s">
        <v>491</v>
      </c>
      <c r="AP18" t="s">
        <v>74</v>
      </c>
      <c r="AQ18" t="s">
        <v>74</v>
      </c>
      <c r="AR18" t="s">
        <v>492</v>
      </c>
      <c r="AS18" t="s">
        <v>493</v>
      </c>
      <c r="AT18" t="s">
        <v>494</v>
      </c>
      <c r="AU18">
        <v>2017</v>
      </c>
      <c r="AV18">
        <v>38</v>
      </c>
      <c r="AW18">
        <v>4</v>
      </c>
      <c r="AX18" t="s">
        <v>74</v>
      </c>
      <c r="AY18" t="s">
        <v>74</v>
      </c>
      <c r="AZ18" t="s">
        <v>74</v>
      </c>
      <c r="BA18" t="s">
        <v>74</v>
      </c>
      <c r="BB18">
        <v>53</v>
      </c>
      <c r="BC18">
        <v>61</v>
      </c>
      <c r="BD18" t="s">
        <v>74</v>
      </c>
      <c r="BE18" t="s">
        <v>495</v>
      </c>
      <c r="BF18" t="str">
        <f>HYPERLINK("http://dx.doi.org/10.7868/S0205959217040055","http://dx.doi.org/10.7868/S0205959217040055")</f>
        <v>http://dx.doi.org/10.7868/S0205959217040055</v>
      </c>
      <c r="BG18" t="s">
        <v>74</v>
      </c>
      <c r="BH18" t="s">
        <v>74</v>
      </c>
      <c r="BI18">
        <v>9</v>
      </c>
      <c r="BJ18" t="s">
        <v>123</v>
      </c>
      <c r="BK18" t="s">
        <v>124</v>
      </c>
      <c r="BL18" t="s">
        <v>125</v>
      </c>
      <c r="BM18" t="s">
        <v>496</v>
      </c>
      <c r="BN18" t="s">
        <v>74</v>
      </c>
      <c r="BO18" t="s">
        <v>74</v>
      </c>
      <c r="BP18" t="s">
        <v>74</v>
      </c>
      <c r="BQ18" t="s">
        <v>74</v>
      </c>
      <c r="BR18" t="s">
        <v>100</v>
      </c>
      <c r="BS18" t="s">
        <v>497</v>
      </c>
      <c r="BT18" t="str">
        <f>HYPERLINK("https%3A%2F%2Fwww.webofscience.com%2Fwos%2Fwoscc%2Ffull-record%2FWOS:000410461400005","View Full Record in Web of Science")</f>
        <v>View Full Record in Web of Science</v>
      </c>
    </row>
    <row r="19" spans="1:72" x14ac:dyDescent="0.25">
      <c r="A19" t="s">
        <v>72</v>
      </c>
      <c r="B19" t="s">
        <v>498</v>
      </c>
      <c r="C19" t="s">
        <v>74</v>
      </c>
      <c r="D19" t="s">
        <v>74</v>
      </c>
      <c r="E19" t="s">
        <v>74</v>
      </c>
      <c r="F19" t="s">
        <v>499</v>
      </c>
      <c r="G19" t="s">
        <v>74</v>
      </c>
      <c r="H19" t="s">
        <v>74</v>
      </c>
      <c r="I19" t="s">
        <v>500</v>
      </c>
      <c r="J19" t="s">
        <v>501</v>
      </c>
      <c r="K19" t="s">
        <v>74</v>
      </c>
      <c r="L19" t="s">
        <v>74</v>
      </c>
      <c r="M19" t="s">
        <v>79</v>
      </c>
      <c r="N19" t="s">
        <v>80</v>
      </c>
      <c r="O19" t="s">
        <v>74</v>
      </c>
      <c r="P19" t="s">
        <v>74</v>
      </c>
      <c r="Q19" t="s">
        <v>74</v>
      </c>
      <c r="R19" t="s">
        <v>74</v>
      </c>
      <c r="S19" t="s">
        <v>74</v>
      </c>
      <c r="T19" t="s">
        <v>502</v>
      </c>
      <c r="U19" t="s">
        <v>503</v>
      </c>
      <c r="V19" t="s">
        <v>504</v>
      </c>
      <c r="W19" t="s">
        <v>505</v>
      </c>
      <c r="X19" t="s">
        <v>349</v>
      </c>
      <c r="Y19" t="s">
        <v>506</v>
      </c>
      <c r="Z19" t="s">
        <v>507</v>
      </c>
      <c r="AA19" t="s">
        <v>74</v>
      </c>
      <c r="AB19" t="s">
        <v>74</v>
      </c>
      <c r="AC19" t="s">
        <v>508</v>
      </c>
      <c r="AD19" t="s">
        <v>509</v>
      </c>
      <c r="AE19" t="s">
        <v>510</v>
      </c>
      <c r="AF19" t="s">
        <v>74</v>
      </c>
      <c r="AG19">
        <v>59</v>
      </c>
      <c r="AH19">
        <v>2</v>
      </c>
      <c r="AI19">
        <v>2</v>
      </c>
      <c r="AJ19">
        <v>2</v>
      </c>
      <c r="AK19">
        <v>22</v>
      </c>
      <c r="AL19" t="s">
        <v>249</v>
      </c>
      <c r="AM19" t="s">
        <v>331</v>
      </c>
      <c r="AN19" t="s">
        <v>511</v>
      </c>
      <c r="AO19" t="s">
        <v>512</v>
      </c>
      <c r="AP19" t="s">
        <v>513</v>
      </c>
      <c r="AQ19" t="s">
        <v>74</v>
      </c>
      <c r="AR19" t="s">
        <v>514</v>
      </c>
      <c r="AS19" t="s">
        <v>515</v>
      </c>
      <c r="AT19" t="s">
        <v>311</v>
      </c>
      <c r="AU19">
        <v>2016</v>
      </c>
      <c r="AV19">
        <v>8</v>
      </c>
      <c r="AW19">
        <v>2</v>
      </c>
      <c r="AX19" t="s">
        <v>74</v>
      </c>
      <c r="AY19" t="s">
        <v>74</v>
      </c>
      <c r="AZ19" t="s">
        <v>74</v>
      </c>
      <c r="BA19" t="s">
        <v>74</v>
      </c>
      <c r="BB19">
        <v>257</v>
      </c>
      <c r="BC19">
        <v>267</v>
      </c>
      <c r="BD19" t="s">
        <v>74</v>
      </c>
      <c r="BE19" t="s">
        <v>516</v>
      </c>
      <c r="BF19" t="str">
        <f>HYPERLINK("http://dx.doi.org/10.1007/s12310-015-9155-y","http://dx.doi.org/10.1007/s12310-015-9155-y")</f>
        <v>http://dx.doi.org/10.1007/s12310-015-9155-y</v>
      </c>
      <c r="BG19" t="s">
        <v>74</v>
      </c>
      <c r="BH19" t="s">
        <v>74</v>
      </c>
      <c r="BI19">
        <v>11</v>
      </c>
      <c r="BJ19" t="s">
        <v>517</v>
      </c>
      <c r="BK19" t="s">
        <v>124</v>
      </c>
      <c r="BL19" t="s">
        <v>125</v>
      </c>
      <c r="BM19" t="s">
        <v>518</v>
      </c>
      <c r="BN19" t="s">
        <v>74</v>
      </c>
      <c r="BO19" t="s">
        <v>74</v>
      </c>
      <c r="BP19" t="s">
        <v>74</v>
      </c>
      <c r="BQ19" t="s">
        <v>74</v>
      </c>
      <c r="BR19" t="s">
        <v>100</v>
      </c>
      <c r="BS19" t="s">
        <v>519</v>
      </c>
      <c r="BT19" t="str">
        <f>HYPERLINK("https%3A%2F%2Fwww.webofscience.com%2Fwos%2Fwoscc%2Ffull-record%2FWOS:000376332300004","View Full Record in Web of Science")</f>
        <v>View Full Record in Web of Science</v>
      </c>
    </row>
    <row r="20" spans="1:72" x14ac:dyDescent="0.25">
      <c r="A20" t="s">
        <v>72</v>
      </c>
      <c r="B20" t="s">
        <v>520</v>
      </c>
      <c r="C20" t="s">
        <v>74</v>
      </c>
      <c r="D20" t="s">
        <v>74</v>
      </c>
      <c r="E20" t="s">
        <v>74</v>
      </c>
      <c r="F20" t="s">
        <v>521</v>
      </c>
      <c r="G20" t="s">
        <v>74</v>
      </c>
      <c r="H20" t="s">
        <v>74</v>
      </c>
      <c r="I20" t="s">
        <v>522</v>
      </c>
      <c r="J20" t="s">
        <v>523</v>
      </c>
      <c r="K20" t="s">
        <v>74</v>
      </c>
      <c r="L20" t="s">
        <v>74</v>
      </c>
      <c r="M20" t="s">
        <v>79</v>
      </c>
      <c r="N20" t="s">
        <v>80</v>
      </c>
      <c r="O20" t="s">
        <v>74</v>
      </c>
      <c r="P20" t="s">
        <v>74</v>
      </c>
      <c r="Q20" t="s">
        <v>74</v>
      </c>
      <c r="R20" t="s">
        <v>74</v>
      </c>
      <c r="S20" t="s">
        <v>74</v>
      </c>
      <c r="T20" t="s">
        <v>74</v>
      </c>
      <c r="U20" t="s">
        <v>524</v>
      </c>
      <c r="V20" t="s">
        <v>525</v>
      </c>
      <c r="W20" t="s">
        <v>526</v>
      </c>
      <c r="X20" t="s">
        <v>527</v>
      </c>
      <c r="Y20" t="s">
        <v>528</v>
      </c>
      <c r="Z20" t="s">
        <v>529</v>
      </c>
      <c r="AA20" t="s">
        <v>530</v>
      </c>
      <c r="AB20" t="s">
        <v>531</v>
      </c>
      <c r="AC20" t="s">
        <v>74</v>
      </c>
      <c r="AD20" t="s">
        <v>74</v>
      </c>
      <c r="AE20" t="s">
        <v>74</v>
      </c>
      <c r="AF20" t="s">
        <v>74</v>
      </c>
      <c r="AG20">
        <v>42</v>
      </c>
      <c r="AH20">
        <v>55</v>
      </c>
      <c r="AI20">
        <v>56</v>
      </c>
      <c r="AJ20">
        <v>0</v>
      </c>
      <c r="AK20">
        <v>24</v>
      </c>
      <c r="AL20" t="s">
        <v>532</v>
      </c>
      <c r="AM20" t="s">
        <v>533</v>
      </c>
      <c r="AN20" t="s">
        <v>534</v>
      </c>
      <c r="AO20" t="s">
        <v>535</v>
      </c>
      <c r="AP20" t="s">
        <v>74</v>
      </c>
      <c r="AQ20" t="s">
        <v>74</v>
      </c>
      <c r="AR20" t="s">
        <v>523</v>
      </c>
      <c r="AS20" t="s">
        <v>536</v>
      </c>
      <c r="AT20" t="s">
        <v>537</v>
      </c>
      <c r="AU20">
        <v>2016</v>
      </c>
      <c r="AV20">
        <v>11</v>
      </c>
      <c r="AW20">
        <v>3</v>
      </c>
      <c r="AX20" t="s">
        <v>74</v>
      </c>
      <c r="AY20" t="s">
        <v>74</v>
      </c>
      <c r="AZ20" t="s">
        <v>74</v>
      </c>
      <c r="BA20" t="s">
        <v>74</v>
      </c>
      <c r="BB20" t="s">
        <v>74</v>
      </c>
      <c r="BC20" t="s">
        <v>74</v>
      </c>
      <c r="BD20" t="s">
        <v>538</v>
      </c>
      <c r="BE20" t="s">
        <v>539</v>
      </c>
      <c r="BF20" t="str">
        <f>HYPERLINK("http://dx.doi.org/10.1371/journal.pone.0151052","http://dx.doi.org/10.1371/journal.pone.0151052")</f>
        <v>http://dx.doi.org/10.1371/journal.pone.0151052</v>
      </c>
      <c r="BG20" t="s">
        <v>74</v>
      </c>
      <c r="BH20" t="s">
        <v>74</v>
      </c>
      <c r="BI20">
        <v>13</v>
      </c>
      <c r="BJ20" t="s">
        <v>540</v>
      </c>
      <c r="BK20" t="s">
        <v>541</v>
      </c>
      <c r="BL20" t="s">
        <v>542</v>
      </c>
      <c r="BM20" t="s">
        <v>543</v>
      </c>
      <c r="BN20">
        <v>27027743</v>
      </c>
      <c r="BO20" t="s">
        <v>544</v>
      </c>
      <c r="BP20" t="s">
        <v>74</v>
      </c>
      <c r="BQ20" t="s">
        <v>74</v>
      </c>
      <c r="BR20" t="s">
        <v>100</v>
      </c>
      <c r="BS20" t="s">
        <v>545</v>
      </c>
      <c r="BT20" t="str">
        <f>HYPERLINK("https%3A%2F%2Fwww.webofscience.com%2Fwos%2Fwoscc%2Ffull-record%2FWOS:000373116500014","View Full Record in Web of Science")</f>
        <v>View Full Record in Web of Science</v>
      </c>
    </row>
    <row r="21" spans="1:72" x14ac:dyDescent="0.25">
      <c r="A21" t="s">
        <v>72</v>
      </c>
      <c r="B21" t="s">
        <v>546</v>
      </c>
      <c r="C21" t="s">
        <v>74</v>
      </c>
      <c r="D21" t="s">
        <v>74</v>
      </c>
      <c r="E21" t="s">
        <v>74</v>
      </c>
      <c r="F21" t="s">
        <v>547</v>
      </c>
      <c r="G21" t="s">
        <v>74</v>
      </c>
      <c r="H21" t="s">
        <v>74</v>
      </c>
      <c r="I21" t="s">
        <v>548</v>
      </c>
      <c r="J21" t="s">
        <v>549</v>
      </c>
      <c r="K21" t="s">
        <v>74</v>
      </c>
      <c r="L21" t="s">
        <v>74</v>
      </c>
      <c r="M21" t="s">
        <v>79</v>
      </c>
      <c r="N21" t="s">
        <v>80</v>
      </c>
      <c r="O21" t="s">
        <v>74</v>
      </c>
      <c r="P21" t="s">
        <v>74</v>
      </c>
      <c r="Q21" t="s">
        <v>74</v>
      </c>
      <c r="R21" t="s">
        <v>74</v>
      </c>
      <c r="S21" t="s">
        <v>74</v>
      </c>
      <c r="T21" t="s">
        <v>550</v>
      </c>
      <c r="U21" t="s">
        <v>551</v>
      </c>
      <c r="V21" t="s">
        <v>552</v>
      </c>
      <c r="W21" t="s">
        <v>553</v>
      </c>
      <c r="X21" t="s">
        <v>349</v>
      </c>
      <c r="Y21" t="s">
        <v>554</v>
      </c>
      <c r="Z21" t="s">
        <v>555</v>
      </c>
      <c r="AA21" t="s">
        <v>74</v>
      </c>
      <c r="AB21" t="s">
        <v>74</v>
      </c>
      <c r="AC21" t="s">
        <v>74</v>
      </c>
      <c r="AD21" t="s">
        <v>74</v>
      </c>
      <c r="AE21" t="s">
        <v>74</v>
      </c>
      <c r="AF21" t="s">
        <v>74</v>
      </c>
      <c r="AG21">
        <v>34</v>
      </c>
      <c r="AH21">
        <v>27</v>
      </c>
      <c r="AI21">
        <v>27</v>
      </c>
      <c r="AJ21">
        <v>4</v>
      </c>
      <c r="AK21">
        <v>48</v>
      </c>
      <c r="AL21" t="s">
        <v>556</v>
      </c>
      <c r="AM21" t="s">
        <v>557</v>
      </c>
      <c r="AN21" t="s">
        <v>558</v>
      </c>
      <c r="AO21" t="s">
        <v>559</v>
      </c>
      <c r="AP21" t="s">
        <v>74</v>
      </c>
      <c r="AQ21" t="s">
        <v>74</v>
      </c>
      <c r="AR21" t="s">
        <v>560</v>
      </c>
      <c r="AS21" t="s">
        <v>561</v>
      </c>
      <c r="AT21" t="s">
        <v>121</v>
      </c>
      <c r="AU21">
        <v>2014</v>
      </c>
      <c r="AV21">
        <v>13</v>
      </c>
      <c r="AW21">
        <v>3</v>
      </c>
      <c r="AX21" t="s">
        <v>74</v>
      </c>
      <c r="AY21" t="s">
        <v>74</v>
      </c>
      <c r="AZ21" t="s">
        <v>74</v>
      </c>
      <c r="BA21" t="s">
        <v>74</v>
      </c>
      <c r="BB21">
        <v>522</v>
      </c>
      <c r="BC21">
        <v>528</v>
      </c>
      <c r="BD21" t="s">
        <v>74</v>
      </c>
      <c r="BE21" t="s">
        <v>74</v>
      </c>
      <c r="BF21" t="s">
        <v>74</v>
      </c>
      <c r="BG21" t="s">
        <v>74</v>
      </c>
      <c r="BH21" t="s">
        <v>74</v>
      </c>
      <c r="BI21">
        <v>7</v>
      </c>
      <c r="BJ21" t="s">
        <v>360</v>
      </c>
      <c r="BK21" t="s">
        <v>541</v>
      </c>
      <c r="BL21" t="s">
        <v>360</v>
      </c>
      <c r="BM21" t="s">
        <v>562</v>
      </c>
      <c r="BN21">
        <v>25177177</v>
      </c>
      <c r="BO21" t="s">
        <v>74</v>
      </c>
      <c r="BP21" t="s">
        <v>74</v>
      </c>
      <c r="BQ21" t="s">
        <v>74</v>
      </c>
      <c r="BR21" t="s">
        <v>100</v>
      </c>
      <c r="BS21" t="s">
        <v>563</v>
      </c>
      <c r="BT21" t="str">
        <f>HYPERLINK("https%3A%2F%2Fwww.webofscience.com%2Fwos%2Fwoscc%2Ffull-record%2FWOS:000340753400009","View Full Record in Web of Science")</f>
        <v>View Full Record in Web of Science</v>
      </c>
    </row>
    <row r="22" spans="1:72" x14ac:dyDescent="0.25">
      <c r="A22" t="s">
        <v>72</v>
      </c>
      <c r="B22" t="s">
        <v>564</v>
      </c>
      <c r="C22" t="s">
        <v>74</v>
      </c>
      <c r="D22" t="s">
        <v>74</v>
      </c>
      <c r="E22" t="s">
        <v>74</v>
      </c>
      <c r="F22" t="s">
        <v>565</v>
      </c>
      <c r="G22" t="s">
        <v>74</v>
      </c>
      <c r="H22" t="s">
        <v>74</v>
      </c>
      <c r="I22" t="s">
        <v>566</v>
      </c>
      <c r="J22" t="s">
        <v>480</v>
      </c>
      <c r="K22" t="s">
        <v>74</v>
      </c>
      <c r="L22" t="s">
        <v>74</v>
      </c>
      <c r="M22" t="s">
        <v>481</v>
      </c>
      <c r="N22" t="s">
        <v>80</v>
      </c>
      <c r="O22" t="s">
        <v>74</v>
      </c>
      <c r="P22" t="s">
        <v>74</v>
      </c>
      <c r="Q22" t="s">
        <v>74</v>
      </c>
      <c r="R22" t="s">
        <v>74</v>
      </c>
      <c r="S22" t="s">
        <v>74</v>
      </c>
      <c r="T22" t="s">
        <v>567</v>
      </c>
      <c r="U22" t="s">
        <v>568</v>
      </c>
      <c r="V22" t="s">
        <v>569</v>
      </c>
      <c r="W22" t="s">
        <v>570</v>
      </c>
      <c r="X22" t="s">
        <v>571</v>
      </c>
      <c r="Y22" t="s">
        <v>572</v>
      </c>
      <c r="Z22" t="s">
        <v>573</v>
      </c>
      <c r="AA22" t="s">
        <v>74</v>
      </c>
      <c r="AB22" t="s">
        <v>74</v>
      </c>
      <c r="AC22" t="s">
        <v>74</v>
      </c>
      <c r="AD22" t="s">
        <v>74</v>
      </c>
      <c r="AE22" t="s">
        <v>74</v>
      </c>
      <c r="AF22" t="s">
        <v>74</v>
      </c>
      <c r="AG22">
        <v>47</v>
      </c>
      <c r="AH22">
        <v>2</v>
      </c>
      <c r="AI22">
        <v>3</v>
      </c>
      <c r="AJ22">
        <v>0</v>
      </c>
      <c r="AK22">
        <v>35</v>
      </c>
      <c r="AL22" t="s">
        <v>489</v>
      </c>
      <c r="AM22" t="s">
        <v>421</v>
      </c>
      <c r="AN22" t="s">
        <v>490</v>
      </c>
      <c r="AO22" t="s">
        <v>491</v>
      </c>
      <c r="AP22" t="s">
        <v>74</v>
      </c>
      <c r="AQ22" t="s">
        <v>74</v>
      </c>
      <c r="AR22" t="s">
        <v>492</v>
      </c>
      <c r="AS22" t="s">
        <v>493</v>
      </c>
      <c r="AT22" t="s">
        <v>494</v>
      </c>
      <c r="AU22">
        <v>2014</v>
      </c>
      <c r="AV22">
        <v>35</v>
      </c>
      <c r="AW22">
        <v>4</v>
      </c>
      <c r="AX22" t="s">
        <v>74</v>
      </c>
      <c r="AY22" t="s">
        <v>74</v>
      </c>
      <c r="AZ22" t="s">
        <v>74</v>
      </c>
      <c r="BA22" t="s">
        <v>74</v>
      </c>
      <c r="BB22">
        <v>26</v>
      </c>
      <c r="BC22">
        <v>34</v>
      </c>
      <c r="BD22" t="s">
        <v>74</v>
      </c>
      <c r="BE22" t="s">
        <v>74</v>
      </c>
      <c r="BF22" t="s">
        <v>74</v>
      </c>
      <c r="BG22" t="s">
        <v>74</v>
      </c>
      <c r="BH22" t="s">
        <v>74</v>
      </c>
      <c r="BI22">
        <v>9</v>
      </c>
      <c r="BJ22" t="s">
        <v>123</v>
      </c>
      <c r="BK22" t="s">
        <v>124</v>
      </c>
      <c r="BL22" t="s">
        <v>125</v>
      </c>
      <c r="BM22" t="s">
        <v>574</v>
      </c>
      <c r="BN22" t="s">
        <v>74</v>
      </c>
      <c r="BO22" t="s">
        <v>74</v>
      </c>
      <c r="BP22" t="s">
        <v>74</v>
      </c>
      <c r="BQ22" t="s">
        <v>74</v>
      </c>
      <c r="BR22" t="s">
        <v>100</v>
      </c>
      <c r="BS22" t="s">
        <v>575</v>
      </c>
      <c r="BT22" t="str">
        <f>HYPERLINK("https%3A%2F%2Fwww.webofscience.com%2Fwos%2Fwoscc%2Ffull-record%2FWOS:000341225400003","View Full Record in Web of Science")</f>
        <v>View Full Record in Web of Science</v>
      </c>
    </row>
    <row r="23" spans="1:72" x14ac:dyDescent="0.25">
      <c r="A23" t="s">
        <v>72</v>
      </c>
      <c r="B23" t="s">
        <v>576</v>
      </c>
      <c r="C23" t="s">
        <v>74</v>
      </c>
      <c r="D23" t="s">
        <v>74</v>
      </c>
      <c r="E23" t="s">
        <v>74</v>
      </c>
      <c r="F23" t="s">
        <v>577</v>
      </c>
      <c r="G23" t="s">
        <v>74</v>
      </c>
      <c r="H23" t="s">
        <v>74</v>
      </c>
      <c r="I23" t="s">
        <v>578</v>
      </c>
      <c r="J23" t="s">
        <v>579</v>
      </c>
      <c r="K23" t="s">
        <v>74</v>
      </c>
      <c r="L23" t="s">
        <v>74</v>
      </c>
      <c r="M23" t="s">
        <v>79</v>
      </c>
      <c r="N23" t="s">
        <v>80</v>
      </c>
      <c r="O23" t="s">
        <v>74</v>
      </c>
      <c r="P23" t="s">
        <v>74</v>
      </c>
      <c r="Q23" t="s">
        <v>74</v>
      </c>
      <c r="R23" t="s">
        <v>74</v>
      </c>
      <c r="S23" t="s">
        <v>74</v>
      </c>
      <c r="T23" t="s">
        <v>74</v>
      </c>
      <c r="U23" t="s">
        <v>580</v>
      </c>
      <c r="V23" t="s">
        <v>581</v>
      </c>
      <c r="W23" t="s">
        <v>582</v>
      </c>
      <c r="X23" t="s">
        <v>583</v>
      </c>
      <c r="Y23" t="s">
        <v>584</v>
      </c>
      <c r="Z23" t="s">
        <v>585</v>
      </c>
      <c r="AA23" t="s">
        <v>74</v>
      </c>
      <c r="AB23" t="s">
        <v>586</v>
      </c>
      <c r="AC23" t="s">
        <v>587</v>
      </c>
      <c r="AD23" t="s">
        <v>588</v>
      </c>
      <c r="AE23" t="s">
        <v>74</v>
      </c>
      <c r="AF23" t="s">
        <v>74</v>
      </c>
      <c r="AG23">
        <v>50</v>
      </c>
      <c r="AH23">
        <v>17</v>
      </c>
      <c r="AI23">
        <v>17</v>
      </c>
      <c r="AJ23">
        <v>0</v>
      </c>
      <c r="AK23">
        <v>17</v>
      </c>
      <c r="AL23" t="s">
        <v>170</v>
      </c>
      <c r="AM23" t="s">
        <v>171</v>
      </c>
      <c r="AN23" t="s">
        <v>172</v>
      </c>
      <c r="AO23" t="s">
        <v>589</v>
      </c>
      <c r="AP23" t="s">
        <v>590</v>
      </c>
      <c r="AQ23" t="s">
        <v>74</v>
      </c>
      <c r="AR23" t="s">
        <v>591</v>
      </c>
      <c r="AS23" t="s">
        <v>592</v>
      </c>
      <c r="AT23" t="s">
        <v>121</v>
      </c>
      <c r="AU23">
        <v>2012</v>
      </c>
      <c r="AV23">
        <v>44</v>
      </c>
      <c r="AW23">
        <v>3</v>
      </c>
      <c r="AX23" t="s">
        <v>74</v>
      </c>
      <c r="AY23" t="s">
        <v>74</v>
      </c>
      <c r="AZ23" t="s">
        <v>74</v>
      </c>
      <c r="BA23" t="s">
        <v>74</v>
      </c>
      <c r="BB23">
        <v>167</v>
      </c>
      <c r="BC23">
        <v>175</v>
      </c>
      <c r="BD23" t="s">
        <v>74</v>
      </c>
      <c r="BE23" t="s">
        <v>593</v>
      </c>
      <c r="BF23" t="str">
        <f>HYPERLINK("http://dx.doi.org/10.1363/4416712","http://dx.doi.org/10.1363/4416712")</f>
        <v>http://dx.doi.org/10.1363/4416712</v>
      </c>
      <c r="BG23" t="s">
        <v>74</v>
      </c>
      <c r="BH23" t="s">
        <v>74</v>
      </c>
      <c r="BI23">
        <v>9</v>
      </c>
      <c r="BJ23" t="s">
        <v>594</v>
      </c>
      <c r="BK23" t="s">
        <v>124</v>
      </c>
      <c r="BL23" t="s">
        <v>594</v>
      </c>
      <c r="BM23" t="s">
        <v>595</v>
      </c>
      <c r="BN23">
        <v>22958661</v>
      </c>
      <c r="BO23" t="s">
        <v>596</v>
      </c>
      <c r="BP23" t="s">
        <v>74</v>
      </c>
      <c r="BQ23" t="s">
        <v>74</v>
      </c>
      <c r="BR23" t="s">
        <v>100</v>
      </c>
      <c r="BS23" t="s">
        <v>597</v>
      </c>
      <c r="BT23" t="str">
        <f>HYPERLINK("https%3A%2F%2Fwww.webofscience.com%2Fwos%2Fwoscc%2Ffull-record%2FWOS:000308541400003","View Full Record in Web of Science")</f>
        <v>View Full Record in Web of Science</v>
      </c>
    </row>
    <row r="24" spans="1:72" x14ac:dyDescent="0.25">
      <c r="A24" t="s">
        <v>72</v>
      </c>
      <c r="B24" t="s">
        <v>598</v>
      </c>
      <c r="C24" t="s">
        <v>74</v>
      </c>
      <c r="D24" t="s">
        <v>74</v>
      </c>
      <c r="E24" t="s">
        <v>74</v>
      </c>
      <c r="F24" t="s">
        <v>599</v>
      </c>
      <c r="G24" t="s">
        <v>74</v>
      </c>
      <c r="H24" t="s">
        <v>74</v>
      </c>
      <c r="I24" t="s">
        <v>600</v>
      </c>
      <c r="J24" t="s">
        <v>601</v>
      </c>
      <c r="K24" t="s">
        <v>74</v>
      </c>
      <c r="L24" t="s">
        <v>74</v>
      </c>
      <c r="M24" t="s">
        <v>79</v>
      </c>
      <c r="N24" t="s">
        <v>80</v>
      </c>
      <c r="O24" t="s">
        <v>74</v>
      </c>
      <c r="P24" t="s">
        <v>74</v>
      </c>
      <c r="Q24" t="s">
        <v>74</v>
      </c>
      <c r="R24" t="s">
        <v>74</v>
      </c>
      <c r="S24" t="s">
        <v>74</v>
      </c>
      <c r="T24" t="s">
        <v>74</v>
      </c>
      <c r="U24" t="s">
        <v>602</v>
      </c>
      <c r="V24" t="s">
        <v>603</v>
      </c>
      <c r="W24" t="s">
        <v>604</v>
      </c>
      <c r="X24" t="s">
        <v>349</v>
      </c>
      <c r="Y24" t="s">
        <v>605</v>
      </c>
      <c r="Z24" t="s">
        <v>74</v>
      </c>
      <c r="AA24" t="s">
        <v>74</v>
      </c>
      <c r="AB24" t="s">
        <v>74</v>
      </c>
      <c r="AC24" t="s">
        <v>74</v>
      </c>
      <c r="AD24" t="s">
        <v>74</v>
      </c>
      <c r="AE24" t="s">
        <v>74</v>
      </c>
      <c r="AF24" t="s">
        <v>74</v>
      </c>
      <c r="AG24">
        <v>11</v>
      </c>
      <c r="AH24">
        <v>1</v>
      </c>
      <c r="AI24">
        <v>1</v>
      </c>
      <c r="AJ24">
        <v>0</v>
      </c>
      <c r="AK24">
        <v>6</v>
      </c>
      <c r="AL24" t="s">
        <v>606</v>
      </c>
      <c r="AM24" t="s">
        <v>607</v>
      </c>
      <c r="AN24" t="s">
        <v>608</v>
      </c>
      <c r="AO24" t="s">
        <v>609</v>
      </c>
      <c r="AP24" t="s">
        <v>74</v>
      </c>
      <c r="AQ24" t="s">
        <v>74</v>
      </c>
      <c r="AR24" t="s">
        <v>610</v>
      </c>
      <c r="AS24" t="s">
        <v>611</v>
      </c>
      <c r="AT24" t="s">
        <v>121</v>
      </c>
      <c r="AU24">
        <v>2011</v>
      </c>
      <c r="AV24">
        <v>53</v>
      </c>
      <c r="AW24">
        <v>9</v>
      </c>
      <c r="AX24" t="s">
        <v>74</v>
      </c>
      <c r="AY24" t="s">
        <v>74</v>
      </c>
      <c r="AZ24" t="s">
        <v>74</v>
      </c>
      <c r="BA24" t="s">
        <v>74</v>
      </c>
      <c r="BB24">
        <v>83</v>
      </c>
      <c r="BC24">
        <v>88</v>
      </c>
      <c r="BD24" t="s">
        <v>74</v>
      </c>
      <c r="BE24" t="s">
        <v>612</v>
      </c>
      <c r="BF24" t="str">
        <f>HYPERLINK("http://dx.doi.org/10.2753/RES1060-9393530907","http://dx.doi.org/10.2753/RES1060-9393530907")</f>
        <v>http://dx.doi.org/10.2753/RES1060-9393530907</v>
      </c>
      <c r="BG24" t="s">
        <v>74</v>
      </c>
      <c r="BH24" t="s">
        <v>74</v>
      </c>
      <c r="BI24">
        <v>6</v>
      </c>
      <c r="BJ24" t="s">
        <v>96</v>
      </c>
      <c r="BK24" t="s">
        <v>124</v>
      </c>
      <c r="BL24" t="s">
        <v>96</v>
      </c>
      <c r="BM24" t="s">
        <v>613</v>
      </c>
      <c r="BN24" t="s">
        <v>74</v>
      </c>
      <c r="BO24" t="s">
        <v>74</v>
      </c>
      <c r="BP24" t="s">
        <v>74</v>
      </c>
      <c r="BQ24" t="s">
        <v>74</v>
      </c>
      <c r="BR24" t="s">
        <v>100</v>
      </c>
      <c r="BS24" t="s">
        <v>614</v>
      </c>
      <c r="BT24" t="str">
        <f>HYPERLINK("https%3A%2F%2Fwww.webofscience.com%2Fwos%2Fwoscc%2Ffull-record%2FWOS:000295574800007","View Full Record in Web of Science")</f>
        <v>View Full Record in Web of Science</v>
      </c>
    </row>
    <row r="25" spans="1:72" x14ac:dyDescent="0.25">
      <c r="A25" t="s">
        <v>72</v>
      </c>
      <c r="B25" t="s">
        <v>615</v>
      </c>
      <c r="C25" t="s">
        <v>74</v>
      </c>
      <c r="D25" t="s">
        <v>74</v>
      </c>
      <c r="E25" t="s">
        <v>74</v>
      </c>
      <c r="F25" t="s">
        <v>616</v>
      </c>
      <c r="G25" t="s">
        <v>74</v>
      </c>
      <c r="H25" t="s">
        <v>74</v>
      </c>
      <c r="I25" t="s">
        <v>617</v>
      </c>
      <c r="J25" t="s">
        <v>618</v>
      </c>
      <c r="K25" t="s">
        <v>74</v>
      </c>
      <c r="L25" t="s">
        <v>74</v>
      </c>
      <c r="M25" t="s">
        <v>619</v>
      </c>
      <c r="N25" t="s">
        <v>80</v>
      </c>
      <c r="O25" t="s">
        <v>74</v>
      </c>
      <c r="P25" t="s">
        <v>74</v>
      </c>
      <c r="Q25" t="s">
        <v>74</v>
      </c>
      <c r="R25" t="s">
        <v>74</v>
      </c>
      <c r="S25" t="s">
        <v>74</v>
      </c>
      <c r="T25" t="s">
        <v>620</v>
      </c>
      <c r="U25" t="s">
        <v>621</v>
      </c>
      <c r="V25" t="s">
        <v>622</v>
      </c>
      <c r="W25" t="s">
        <v>623</v>
      </c>
      <c r="X25" t="s">
        <v>349</v>
      </c>
      <c r="Y25" t="s">
        <v>624</v>
      </c>
      <c r="Z25" t="s">
        <v>625</v>
      </c>
      <c r="AA25" t="s">
        <v>74</v>
      </c>
      <c r="AB25" t="s">
        <v>74</v>
      </c>
      <c r="AC25" t="s">
        <v>74</v>
      </c>
      <c r="AD25" t="s">
        <v>74</v>
      </c>
      <c r="AE25" t="s">
        <v>74</v>
      </c>
      <c r="AF25" t="s">
        <v>74</v>
      </c>
      <c r="AG25">
        <v>45</v>
      </c>
      <c r="AH25">
        <v>4</v>
      </c>
      <c r="AI25">
        <v>4</v>
      </c>
      <c r="AJ25">
        <v>0</v>
      </c>
      <c r="AK25">
        <v>7</v>
      </c>
      <c r="AL25" t="s">
        <v>626</v>
      </c>
      <c r="AM25" t="s">
        <v>627</v>
      </c>
      <c r="AN25" t="s">
        <v>628</v>
      </c>
      <c r="AO25" t="s">
        <v>629</v>
      </c>
      <c r="AP25" t="s">
        <v>74</v>
      </c>
      <c r="AQ25" t="s">
        <v>74</v>
      </c>
      <c r="AR25" t="s">
        <v>630</v>
      </c>
      <c r="AS25" t="s">
        <v>631</v>
      </c>
      <c r="AT25" t="s">
        <v>74</v>
      </c>
      <c r="AU25">
        <v>2011</v>
      </c>
      <c r="AV25">
        <v>22</v>
      </c>
      <c r="AW25">
        <v>4</v>
      </c>
      <c r="AX25" t="s">
        <v>74</v>
      </c>
      <c r="AY25" t="s">
        <v>74</v>
      </c>
      <c r="AZ25" t="s">
        <v>74</v>
      </c>
      <c r="BA25" t="s">
        <v>74</v>
      </c>
      <c r="BB25">
        <v>466</v>
      </c>
      <c r="BC25">
        <v>475</v>
      </c>
      <c r="BD25" t="s">
        <v>74</v>
      </c>
      <c r="BE25" t="s">
        <v>74</v>
      </c>
      <c r="BF25" t="s">
        <v>74</v>
      </c>
      <c r="BG25" t="s">
        <v>74</v>
      </c>
      <c r="BH25" t="s">
        <v>74</v>
      </c>
      <c r="BI25">
        <v>10</v>
      </c>
      <c r="BJ25" t="s">
        <v>632</v>
      </c>
      <c r="BK25" t="s">
        <v>633</v>
      </c>
      <c r="BL25" t="s">
        <v>632</v>
      </c>
      <c r="BM25" t="s">
        <v>634</v>
      </c>
      <c r="BN25" t="s">
        <v>74</v>
      </c>
      <c r="BO25" t="s">
        <v>74</v>
      </c>
      <c r="BP25" t="s">
        <v>74</v>
      </c>
      <c r="BQ25" t="s">
        <v>74</v>
      </c>
      <c r="BR25" t="s">
        <v>100</v>
      </c>
      <c r="BS25" t="s">
        <v>635</v>
      </c>
      <c r="BT25" t="str">
        <f>HYPERLINK("https%3A%2F%2Fwww.webofscience.com%2Fwos%2Fwoscc%2Ffull-record%2FWOS:000301815800014","View Full Record in Web of Science")</f>
        <v>View Full Record in Web of Science</v>
      </c>
    </row>
    <row r="26" spans="1:72" x14ac:dyDescent="0.25">
      <c r="A26" t="s">
        <v>72</v>
      </c>
      <c r="B26" t="s">
        <v>636</v>
      </c>
      <c r="C26" t="s">
        <v>74</v>
      </c>
      <c r="D26" t="s">
        <v>74</v>
      </c>
      <c r="E26" t="s">
        <v>74</v>
      </c>
      <c r="F26" t="s">
        <v>637</v>
      </c>
      <c r="G26" t="s">
        <v>74</v>
      </c>
      <c r="H26" t="s">
        <v>74</v>
      </c>
      <c r="I26" t="s">
        <v>638</v>
      </c>
      <c r="J26" t="s">
        <v>618</v>
      </c>
      <c r="K26" t="s">
        <v>74</v>
      </c>
      <c r="L26" t="s">
        <v>74</v>
      </c>
      <c r="M26" t="s">
        <v>619</v>
      </c>
      <c r="N26" t="s">
        <v>80</v>
      </c>
      <c r="O26" t="s">
        <v>74</v>
      </c>
      <c r="P26" t="s">
        <v>74</v>
      </c>
      <c r="Q26" t="s">
        <v>74</v>
      </c>
      <c r="R26" t="s">
        <v>74</v>
      </c>
      <c r="S26" t="s">
        <v>74</v>
      </c>
      <c r="T26" t="s">
        <v>639</v>
      </c>
      <c r="U26" t="s">
        <v>640</v>
      </c>
      <c r="V26" t="s">
        <v>641</v>
      </c>
      <c r="W26" t="s">
        <v>642</v>
      </c>
      <c r="X26" t="s">
        <v>643</v>
      </c>
      <c r="Y26" t="s">
        <v>644</v>
      </c>
      <c r="Z26" t="s">
        <v>645</v>
      </c>
      <c r="AA26" t="s">
        <v>74</v>
      </c>
      <c r="AB26" t="s">
        <v>74</v>
      </c>
      <c r="AC26" t="s">
        <v>74</v>
      </c>
      <c r="AD26" t="s">
        <v>74</v>
      </c>
      <c r="AE26" t="s">
        <v>74</v>
      </c>
      <c r="AF26" t="s">
        <v>74</v>
      </c>
      <c r="AG26">
        <v>21</v>
      </c>
      <c r="AH26">
        <v>0</v>
      </c>
      <c r="AI26">
        <v>0</v>
      </c>
      <c r="AJ26">
        <v>0</v>
      </c>
      <c r="AK26">
        <v>6</v>
      </c>
      <c r="AL26" t="s">
        <v>626</v>
      </c>
      <c r="AM26" t="s">
        <v>627</v>
      </c>
      <c r="AN26" t="s">
        <v>628</v>
      </c>
      <c r="AO26" t="s">
        <v>629</v>
      </c>
      <c r="AP26" t="s">
        <v>74</v>
      </c>
      <c r="AQ26" t="s">
        <v>74</v>
      </c>
      <c r="AR26" t="s">
        <v>630</v>
      </c>
      <c r="AS26" t="s">
        <v>631</v>
      </c>
      <c r="AT26" t="s">
        <v>74</v>
      </c>
      <c r="AU26">
        <v>2010</v>
      </c>
      <c r="AV26">
        <v>21</v>
      </c>
      <c r="AW26">
        <v>2</v>
      </c>
      <c r="AX26" t="s">
        <v>74</v>
      </c>
      <c r="AY26" t="s">
        <v>74</v>
      </c>
      <c r="AZ26" t="s">
        <v>74</v>
      </c>
      <c r="BA26" t="s">
        <v>74</v>
      </c>
      <c r="BB26">
        <v>132</v>
      </c>
      <c r="BC26">
        <v>142</v>
      </c>
      <c r="BD26" t="s">
        <v>74</v>
      </c>
      <c r="BE26" t="s">
        <v>74</v>
      </c>
      <c r="BF26" t="s">
        <v>74</v>
      </c>
      <c r="BG26" t="s">
        <v>74</v>
      </c>
      <c r="BH26" t="s">
        <v>74</v>
      </c>
      <c r="BI26">
        <v>11</v>
      </c>
      <c r="BJ26" t="s">
        <v>632</v>
      </c>
      <c r="BK26" t="s">
        <v>633</v>
      </c>
      <c r="BL26" t="s">
        <v>632</v>
      </c>
      <c r="BM26" t="s">
        <v>646</v>
      </c>
      <c r="BN26" t="s">
        <v>74</v>
      </c>
      <c r="BO26" t="s">
        <v>74</v>
      </c>
      <c r="BP26" t="s">
        <v>74</v>
      </c>
      <c r="BQ26" t="s">
        <v>74</v>
      </c>
      <c r="BR26" t="s">
        <v>100</v>
      </c>
      <c r="BS26" t="s">
        <v>647</v>
      </c>
      <c r="BT26" t="str">
        <f>HYPERLINK("https%3A%2F%2Fwww.webofscience.com%2Fwos%2Fwoscc%2Ffull-record%2FWOS:000285908000006","View Full Record in Web of Science")</f>
        <v>View Full Record in Web of Science</v>
      </c>
    </row>
    <row r="27" spans="1:72" x14ac:dyDescent="0.25">
      <c r="A27" t="s">
        <v>72</v>
      </c>
      <c r="B27" t="s">
        <v>648</v>
      </c>
      <c r="C27" t="s">
        <v>74</v>
      </c>
      <c r="D27" t="s">
        <v>74</v>
      </c>
      <c r="E27" t="s">
        <v>74</v>
      </c>
      <c r="F27" t="s">
        <v>648</v>
      </c>
      <c r="G27" t="s">
        <v>74</v>
      </c>
      <c r="H27" t="s">
        <v>74</v>
      </c>
      <c r="I27" t="s">
        <v>649</v>
      </c>
      <c r="J27" t="s">
        <v>650</v>
      </c>
      <c r="K27" t="s">
        <v>74</v>
      </c>
      <c r="L27" t="s">
        <v>74</v>
      </c>
      <c r="M27" t="s">
        <v>481</v>
      </c>
      <c r="N27" t="s">
        <v>80</v>
      </c>
      <c r="O27" t="s">
        <v>74</v>
      </c>
      <c r="P27" t="s">
        <v>74</v>
      </c>
      <c r="Q27" t="s">
        <v>74</v>
      </c>
      <c r="R27" t="s">
        <v>74</v>
      </c>
      <c r="S27" t="s">
        <v>74</v>
      </c>
      <c r="T27" t="s">
        <v>74</v>
      </c>
      <c r="U27" t="s">
        <v>651</v>
      </c>
      <c r="V27" t="s">
        <v>652</v>
      </c>
      <c r="W27" t="s">
        <v>74</v>
      </c>
      <c r="X27" t="s">
        <v>74</v>
      </c>
      <c r="Y27" t="s">
        <v>74</v>
      </c>
      <c r="Z27" t="s">
        <v>74</v>
      </c>
      <c r="AA27" t="s">
        <v>74</v>
      </c>
      <c r="AB27" t="s">
        <v>74</v>
      </c>
      <c r="AC27" t="s">
        <v>74</v>
      </c>
      <c r="AD27" t="s">
        <v>74</v>
      </c>
      <c r="AE27" t="s">
        <v>74</v>
      </c>
      <c r="AF27" t="s">
        <v>74</v>
      </c>
      <c r="AG27">
        <v>43</v>
      </c>
      <c r="AH27">
        <v>1</v>
      </c>
      <c r="AI27">
        <v>2</v>
      </c>
      <c r="AJ27">
        <v>0</v>
      </c>
      <c r="AK27">
        <v>9</v>
      </c>
      <c r="AL27" t="s">
        <v>653</v>
      </c>
      <c r="AM27" t="s">
        <v>421</v>
      </c>
      <c r="AN27" t="s">
        <v>654</v>
      </c>
      <c r="AO27" t="s">
        <v>655</v>
      </c>
      <c r="AP27" t="s">
        <v>74</v>
      </c>
      <c r="AQ27" t="s">
        <v>74</v>
      </c>
      <c r="AR27" t="s">
        <v>656</v>
      </c>
      <c r="AS27" t="s">
        <v>657</v>
      </c>
      <c r="AT27" t="s">
        <v>74</v>
      </c>
      <c r="AU27">
        <v>2005</v>
      </c>
      <c r="AV27" t="s">
        <v>74</v>
      </c>
      <c r="AW27">
        <v>11</v>
      </c>
      <c r="AX27" t="s">
        <v>74</v>
      </c>
      <c r="AY27" t="s">
        <v>74</v>
      </c>
      <c r="AZ27" t="s">
        <v>74</v>
      </c>
      <c r="BA27" t="s">
        <v>74</v>
      </c>
      <c r="BB27">
        <v>87</v>
      </c>
      <c r="BC27" t="s">
        <v>658</v>
      </c>
      <c r="BD27" t="s">
        <v>74</v>
      </c>
      <c r="BE27" t="s">
        <v>74</v>
      </c>
      <c r="BF27" t="s">
        <v>74</v>
      </c>
      <c r="BG27" t="s">
        <v>74</v>
      </c>
      <c r="BH27" t="s">
        <v>74</v>
      </c>
      <c r="BI27">
        <v>11</v>
      </c>
      <c r="BJ27" t="s">
        <v>659</v>
      </c>
      <c r="BK27" t="s">
        <v>124</v>
      </c>
      <c r="BL27" t="s">
        <v>659</v>
      </c>
      <c r="BM27" t="s">
        <v>660</v>
      </c>
      <c r="BN27" t="s">
        <v>74</v>
      </c>
      <c r="BO27" t="s">
        <v>74</v>
      </c>
      <c r="BP27" t="s">
        <v>74</v>
      </c>
      <c r="BQ27" t="s">
        <v>74</v>
      </c>
      <c r="BR27" t="s">
        <v>100</v>
      </c>
      <c r="BS27" t="s">
        <v>661</v>
      </c>
      <c r="BT27" t="str">
        <f>HYPERLINK("https%3A%2F%2Fwww.webofscience.com%2Fwos%2Fwoscc%2Ffull-record%2FWOS:000233888300011","View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2023-10-16T11:46:05Z</dcterms:created>
  <dcterms:modified xsi:type="dcterms:W3CDTF">2023-10-16T11:46:05Z</dcterms:modified>
</cp:coreProperties>
</file>